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531"/>
  <workbookPr defaultThemeVersion="124226"/>
  <mc:AlternateContent xmlns:mc="http://schemas.openxmlformats.org/markup-compatibility/2006">
    <mc:Choice Requires="x15">
      <x15ac:absPath xmlns:x15ac="http://schemas.microsoft.com/office/spreadsheetml/2010/11/ac" url="C:\Users\TiaSnyder\Box\NASPO\Valuepoint\Portfolios\eProcurement Solutions\GEP\"/>
    </mc:Choice>
  </mc:AlternateContent>
  <xr:revisionPtr revIDLastSave="0" documentId="8_{C2B07C21-E4FC-4A95-AA2B-7FA92777E57C}" xr6:coauthVersionLast="47" xr6:coauthVersionMax="47" xr10:uidLastSave="{00000000-0000-0000-0000-000000000000}"/>
  <bookViews>
    <workbookView xWindow="28680" yWindow="-120" windowWidth="29040" windowHeight="15720" firstSheet="1" activeTab="1" xr2:uid="{00000000-000D-0000-FFFF-FFFF00000000}"/>
  </bookViews>
  <sheets>
    <sheet name="Instructions" sheetId="5" r:id="rId1"/>
    <sheet name="1. Full Solution Fixed Price" sheetId="8" r:id="rId2"/>
    <sheet name="2. Full Solution Discount" sheetId="9" r:id="rId3"/>
    <sheet name="3. Hourly Rate Card Pricing" sheetId="10" r:id="rId4"/>
    <sheet name="4. Innov, Value-Adds, Addl Svc" sheetId="3" r:id="rId5"/>
  </sheets>
  <externalReferences>
    <externalReference r:id="rId6"/>
  </externalReferenc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44" i="10" l="1"/>
  <c r="AJ40" i="8"/>
  <c r="AJ39" i="8"/>
  <c r="AH40" i="8"/>
  <c r="AH39" i="8"/>
  <c r="AJ37" i="8"/>
  <c r="AH37" i="8"/>
  <c r="AJ34" i="8"/>
  <c r="AH34" i="8"/>
  <c r="U40" i="8" l="1"/>
  <c r="S40" i="8"/>
  <c r="U39" i="8"/>
  <c r="S39" i="8"/>
  <c r="U37" i="8"/>
  <c r="S37" i="8"/>
  <c r="U34" i="8"/>
  <c r="S34" i="8"/>
  <c r="I51" i="8" l="1"/>
  <c r="H51" i="8"/>
  <c r="G51" i="8"/>
  <c r="I50" i="8"/>
  <c r="H50" i="8"/>
  <c r="G50" i="8"/>
  <c r="I49" i="8"/>
  <c r="H49" i="8"/>
  <c r="G49" i="8"/>
  <c r="I48" i="8"/>
  <c r="H48" i="8"/>
  <c r="G48" i="8"/>
  <c r="I47" i="8"/>
  <c r="H47" i="8"/>
  <c r="G47" i="8"/>
  <c r="I46" i="8"/>
  <c r="H46" i="8"/>
  <c r="G46" i="8"/>
  <c r="J49" i="8" l="1"/>
  <c r="J47" i="8"/>
  <c r="J51" i="8"/>
  <c r="J50" i="8"/>
  <c r="J48" i="8"/>
  <c r="J46" i="8"/>
  <c r="X58" i="10"/>
  <c r="W58" i="10"/>
  <c r="V58" i="10"/>
  <c r="U58" i="10"/>
  <c r="T58" i="10"/>
  <c r="S58" i="10"/>
  <c r="R58" i="10"/>
  <c r="Q58" i="10"/>
  <c r="P58" i="10"/>
  <c r="O58" i="10"/>
  <c r="X57" i="10"/>
  <c r="W57" i="10"/>
  <c r="V57" i="10"/>
  <c r="U57" i="10"/>
  <c r="T57" i="10"/>
  <c r="S57" i="10"/>
  <c r="R57" i="10"/>
  <c r="Q57" i="10"/>
  <c r="P57" i="10"/>
  <c r="O57" i="10"/>
  <c r="X56" i="10"/>
  <c r="W56" i="10"/>
  <c r="V56" i="10"/>
  <c r="U56" i="10"/>
  <c r="T56" i="10"/>
  <c r="S56" i="10"/>
  <c r="R56" i="10"/>
  <c r="Q56" i="10"/>
  <c r="P56" i="10"/>
  <c r="O56" i="10"/>
  <c r="X55" i="10"/>
  <c r="W55" i="10"/>
  <c r="V55" i="10"/>
  <c r="U55" i="10"/>
  <c r="T55" i="10"/>
  <c r="S55" i="10"/>
  <c r="R55" i="10"/>
  <c r="Q55" i="10"/>
  <c r="P55" i="10"/>
  <c r="O55" i="10"/>
  <c r="X54" i="10"/>
  <c r="W54" i="10"/>
  <c r="V54" i="10"/>
  <c r="U54" i="10"/>
  <c r="T54" i="10"/>
  <c r="S54" i="10"/>
  <c r="R54" i="10"/>
  <c r="Q54" i="10"/>
  <c r="P54" i="10"/>
  <c r="O54" i="10"/>
  <c r="X53" i="10"/>
  <c r="W53" i="10"/>
  <c r="V53" i="10"/>
  <c r="U53" i="10"/>
  <c r="T53" i="10"/>
  <c r="S53" i="10"/>
  <c r="R53" i="10"/>
  <c r="Q53" i="10"/>
  <c r="P53" i="10"/>
  <c r="O53" i="10"/>
  <c r="X51" i="10"/>
  <c r="W51" i="10"/>
  <c r="V51" i="10"/>
  <c r="U51" i="10"/>
  <c r="T51" i="10"/>
  <c r="S51" i="10"/>
  <c r="R51" i="10"/>
  <c r="Q51" i="10"/>
  <c r="P51" i="10"/>
  <c r="O51" i="10"/>
  <c r="X50" i="10"/>
  <c r="W50" i="10"/>
  <c r="V50" i="10"/>
  <c r="U50" i="10"/>
  <c r="T50" i="10"/>
  <c r="S50" i="10"/>
  <c r="R50" i="10"/>
  <c r="Q50" i="10"/>
  <c r="P50" i="10"/>
  <c r="O50" i="10"/>
  <c r="X49" i="10"/>
  <c r="W49" i="10"/>
  <c r="V49" i="10"/>
  <c r="U49" i="10"/>
  <c r="T49" i="10"/>
  <c r="S49" i="10"/>
  <c r="R49" i="10"/>
  <c r="Q49" i="10"/>
  <c r="P49" i="10"/>
  <c r="O49" i="10"/>
  <c r="X48" i="10"/>
  <c r="W48" i="10"/>
  <c r="V48" i="10"/>
  <c r="U48" i="10"/>
  <c r="T48" i="10"/>
  <c r="S48" i="10"/>
  <c r="R48" i="10"/>
  <c r="Q48" i="10"/>
  <c r="P48" i="10"/>
  <c r="O48" i="10"/>
  <c r="X47" i="10"/>
  <c r="W47" i="10"/>
  <c r="V47" i="10"/>
  <c r="U47" i="10"/>
  <c r="T47" i="10"/>
  <c r="S47" i="10"/>
  <c r="R47" i="10"/>
  <c r="Q47" i="10"/>
  <c r="P47" i="10"/>
  <c r="O47" i="10"/>
  <c r="X46" i="10"/>
  <c r="W46" i="10"/>
  <c r="V46" i="10"/>
  <c r="U46" i="10"/>
  <c r="T46" i="10"/>
  <c r="S46" i="10"/>
  <c r="R46" i="10"/>
  <c r="Q46" i="10"/>
  <c r="P46" i="10"/>
  <c r="O46" i="10"/>
  <c r="X45" i="10"/>
  <c r="W45" i="10"/>
  <c r="V45" i="10"/>
  <c r="U45" i="10"/>
  <c r="T45" i="10"/>
  <c r="S45" i="10"/>
  <c r="R45" i="10"/>
  <c r="Q45" i="10"/>
  <c r="P45" i="10"/>
  <c r="O45" i="10"/>
  <c r="X44" i="10"/>
  <c r="W44" i="10"/>
  <c r="V44" i="10"/>
  <c r="U44" i="10"/>
  <c r="T44" i="10"/>
  <c r="S44" i="10"/>
  <c r="R44" i="10"/>
  <c r="Q44" i="10"/>
  <c r="P44" i="10"/>
  <c r="X43" i="10"/>
  <c r="W43" i="10"/>
  <c r="V43" i="10"/>
  <c r="U43" i="10"/>
  <c r="T43" i="10"/>
  <c r="S43" i="10"/>
  <c r="R43" i="10"/>
  <c r="Q43" i="10"/>
  <c r="P43" i="10"/>
  <c r="O43" i="10"/>
  <c r="X42" i="10"/>
  <c r="W42" i="10"/>
  <c r="V42" i="10"/>
  <c r="U42" i="10"/>
  <c r="T42" i="10"/>
  <c r="S42" i="10"/>
  <c r="R42" i="10"/>
  <c r="Q42" i="10"/>
  <c r="P42" i="10"/>
  <c r="O42" i="10"/>
  <c r="X41" i="10"/>
  <c r="W41" i="10"/>
  <c r="V41" i="10"/>
  <c r="U41" i="10"/>
  <c r="T41" i="10"/>
  <c r="S41" i="10"/>
  <c r="R41" i="10"/>
  <c r="Q41" i="10"/>
  <c r="P41" i="10"/>
  <c r="O41" i="10"/>
  <c r="X40" i="10"/>
  <c r="W40" i="10"/>
  <c r="V40" i="10"/>
  <c r="U40" i="10"/>
  <c r="T40" i="10"/>
  <c r="S40" i="10"/>
  <c r="R40" i="10"/>
  <c r="Q40" i="10"/>
  <c r="P40" i="10"/>
  <c r="O40" i="10"/>
  <c r="X39" i="10"/>
  <c r="W39" i="10"/>
  <c r="V39" i="10"/>
  <c r="U39" i="10"/>
  <c r="T39" i="10"/>
  <c r="S39" i="10"/>
  <c r="R39" i="10"/>
  <c r="Q39" i="10"/>
  <c r="P39" i="10"/>
  <c r="O39" i="10"/>
  <c r="X38" i="10"/>
  <c r="W38" i="10"/>
  <c r="V38" i="10"/>
  <c r="U38" i="10"/>
  <c r="T38" i="10"/>
  <c r="S38" i="10"/>
  <c r="R38" i="10"/>
  <c r="Q38" i="10"/>
  <c r="P38" i="10"/>
  <c r="O38" i="10"/>
  <c r="X37" i="10"/>
  <c r="W37" i="10"/>
  <c r="V37" i="10"/>
  <c r="U37" i="10"/>
  <c r="T37" i="10"/>
  <c r="S37" i="10"/>
  <c r="R37" i="10"/>
  <c r="Q37" i="10"/>
  <c r="P37" i="10"/>
  <c r="O37" i="10"/>
  <c r="X36" i="10"/>
  <c r="W36" i="10"/>
  <c r="V36" i="10"/>
  <c r="U36" i="10"/>
  <c r="T36" i="10"/>
  <c r="S36" i="10"/>
  <c r="R36" i="10"/>
  <c r="Q36" i="10"/>
  <c r="P36" i="10"/>
  <c r="O36" i="10"/>
  <c r="X34" i="10"/>
  <c r="W34" i="10"/>
  <c r="V34" i="10"/>
  <c r="U34" i="10"/>
  <c r="T34" i="10"/>
  <c r="S34" i="10"/>
  <c r="R34" i="10"/>
  <c r="Q34" i="10"/>
  <c r="P34" i="10"/>
  <c r="O34" i="10"/>
  <c r="X33" i="10"/>
  <c r="W33" i="10"/>
  <c r="V33" i="10"/>
  <c r="U33" i="10"/>
  <c r="T33" i="10"/>
  <c r="S33" i="10"/>
  <c r="R33" i="10"/>
  <c r="Q33" i="10"/>
  <c r="P33" i="10"/>
  <c r="O33" i="10"/>
  <c r="X32" i="10"/>
  <c r="W32" i="10"/>
  <c r="V32" i="10"/>
  <c r="U32" i="10"/>
  <c r="T32" i="10"/>
  <c r="S32" i="10"/>
  <c r="R32" i="10"/>
  <c r="Q32" i="10"/>
  <c r="P32" i="10"/>
  <c r="O32" i="10"/>
  <c r="X31" i="10"/>
  <c r="W31" i="10"/>
  <c r="V31" i="10"/>
  <c r="U31" i="10"/>
  <c r="T31" i="10"/>
  <c r="S31" i="10"/>
  <c r="R31" i="10"/>
  <c r="Q31" i="10"/>
  <c r="P31" i="10"/>
  <c r="O31" i="10"/>
  <c r="X30" i="10"/>
  <c r="W30" i="10"/>
  <c r="V30" i="10"/>
  <c r="U30" i="10"/>
  <c r="T30" i="10"/>
  <c r="S30" i="10"/>
  <c r="R30" i="10"/>
  <c r="Q30" i="10"/>
  <c r="P30" i="10"/>
  <c r="O30" i="10"/>
  <c r="X29" i="10"/>
  <c r="W29" i="10"/>
  <c r="V29" i="10"/>
  <c r="U29" i="10"/>
  <c r="T29" i="10"/>
  <c r="S29" i="10"/>
  <c r="R29" i="10"/>
  <c r="Q29" i="10"/>
  <c r="P29" i="10"/>
  <c r="O29" i="10"/>
  <c r="X27" i="10"/>
  <c r="W27" i="10"/>
  <c r="V27" i="10"/>
  <c r="U27" i="10"/>
  <c r="T27" i="10"/>
  <c r="S27" i="10"/>
  <c r="R27" i="10"/>
  <c r="Q27" i="10"/>
  <c r="P27" i="10"/>
  <c r="O27" i="10"/>
  <c r="X26" i="10"/>
  <c r="W26" i="10"/>
  <c r="V26" i="10"/>
  <c r="U26" i="10"/>
  <c r="T26" i="10"/>
  <c r="S26" i="10"/>
  <c r="R26" i="10"/>
  <c r="Q26" i="10"/>
  <c r="P26" i="10"/>
  <c r="O26" i="10"/>
  <c r="X25" i="10"/>
  <c r="W25" i="10"/>
  <c r="V25" i="10"/>
  <c r="U25" i="10"/>
  <c r="T25" i="10"/>
  <c r="S25" i="10"/>
  <c r="R25" i="10"/>
  <c r="Q25" i="10"/>
  <c r="P25" i="10"/>
  <c r="O25" i="10"/>
  <c r="X24" i="10"/>
  <c r="W24" i="10"/>
  <c r="V24" i="10"/>
  <c r="U24" i="10"/>
  <c r="T24" i="10"/>
  <c r="S24" i="10"/>
  <c r="R24" i="10"/>
  <c r="Q24" i="10"/>
  <c r="P24" i="10"/>
  <c r="O24" i="10"/>
  <c r="X23" i="10"/>
  <c r="W23" i="10"/>
  <c r="V23" i="10"/>
  <c r="U23" i="10"/>
  <c r="T23" i="10"/>
  <c r="S23" i="10"/>
  <c r="R23" i="10"/>
  <c r="Q23" i="10"/>
  <c r="P23" i="10"/>
  <c r="O23" i="10"/>
  <c r="X22" i="10"/>
  <c r="W22" i="10"/>
  <c r="V22" i="10"/>
  <c r="U22" i="10"/>
  <c r="T22" i="10"/>
  <c r="S22" i="10"/>
  <c r="R22" i="10"/>
  <c r="Q22" i="10"/>
  <c r="P22" i="10"/>
  <c r="O22" i="10"/>
  <c r="X21" i="10"/>
  <c r="W21" i="10"/>
  <c r="V21" i="10"/>
  <c r="U21" i="10"/>
  <c r="T21" i="10"/>
  <c r="S21" i="10"/>
  <c r="R21" i="10"/>
  <c r="Q21" i="10"/>
  <c r="P21" i="10"/>
  <c r="O21" i="10"/>
  <c r="AR90" i="8"/>
  <c r="AP90" i="8"/>
  <c r="AP26" i="8" s="1"/>
  <c r="AO90" i="8"/>
  <c r="AO26" i="8" s="1"/>
  <c r="AN90" i="8"/>
  <c r="AN26" i="8" s="1"/>
  <c r="AM90" i="8"/>
  <c r="AM26" i="8" s="1"/>
  <c r="AL90" i="8"/>
  <c r="AL26" i="8" s="1"/>
  <c r="AK90" i="8"/>
  <c r="AK26" i="8" s="1"/>
  <c r="AJ90" i="8"/>
  <c r="AJ26" i="8" s="1"/>
  <c r="AI90" i="8"/>
  <c r="AI26" i="8" s="1"/>
  <c r="AH90" i="8"/>
  <c r="AH26" i="8" s="1"/>
  <c r="AG90" i="8"/>
  <c r="AG26" i="8" s="1"/>
  <c r="AR89" i="8"/>
  <c r="AQ89" i="8"/>
  <c r="AR88" i="8"/>
  <c r="AQ88" i="8"/>
  <c r="AR87" i="8"/>
  <c r="AQ87" i="8"/>
  <c r="AR86" i="8"/>
  <c r="AQ86" i="8"/>
  <c r="AR85" i="8"/>
  <c r="AQ85" i="8"/>
  <c r="AR84" i="8"/>
  <c r="AQ84" i="8"/>
  <c r="AR83" i="8"/>
  <c r="AQ83" i="8"/>
  <c r="AR82" i="8"/>
  <c r="AQ82" i="8"/>
  <c r="AR81" i="8"/>
  <c r="AQ81" i="8"/>
  <c r="AR76" i="8"/>
  <c r="AP76" i="8"/>
  <c r="AP25" i="8" s="1"/>
  <c r="AO76" i="8"/>
  <c r="AO25" i="8" s="1"/>
  <c r="AN76" i="8"/>
  <c r="AN25" i="8" s="1"/>
  <c r="AM76" i="8"/>
  <c r="AM25" i="8" s="1"/>
  <c r="AL76" i="8"/>
  <c r="AL25" i="8" s="1"/>
  <c r="AK76" i="8"/>
  <c r="AK25" i="8" s="1"/>
  <c r="AJ76" i="8"/>
  <c r="AJ25" i="8" s="1"/>
  <c r="AI76" i="8"/>
  <c r="AI25" i="8" s="1"/>
  <c r="AH76" i="8"/>
  <c r="AH25" i="8" s="1"/>
  <c r="AG76" i="8"/>
  <c r="AG25" i="8" s="1"/>
  <c r="AR75" i="8"/>
  <c r="AQ75" i="8"/>
  <c r="AR74" i="8"/>
  <c r="AQ74" i="8"/>
  <c r="AR73" i="8"/>
  <c r="AQ73" i="8"/>
  <c r="AR72" i="8"/>
  <c r="AQ72" i="8"/>
  <c r="AR67" i="8"/>
  <c r="AQ67" i="8"/>
  <c r="AR66" i="8"/>
  <c r="AQ66" i="8"/>
  <c r="AR64" i="8"/>
  <c r="AQ64" i="8"/>
  <c r="AR61" i="8"/>
  <c r="AQ61" i="8"/>
  <c r="AM55" i="8"/>
  <c r="AJ55" i="8"/>
  <c r="AH24" i="8" s="1"/>
  <c r="AH55" i="8"/>
  <c r="AG24" i="8" s="1"/>
  <c r="AM54" i="8"/>
  <c r="AL54" i="8"/>
  <c r="AK54" i="8"/>
  <c r="AM53" i="8"/>
  <c r="AL53" i="8"/>
  <c r="AK53" i="8"/>
  <c r="AM52" i="8"/>
  <c r="AL52" i="8"/>
  <c r="AK52" i="8"/>
  <c r="AM51" i="8"/>
  <c r="AL51" i="8"/>
  <c r="AK51" i="8"/>
  <c r="AM50" i="8"/>
  <c r="AL50" i="8"/>
  <c r="AK50" i="8"/>
  <c r="AM49" i="8"/>
  <c r="AL49" i="8"/>
  <c r="AK49" i="8"/>
  <c r="AM48" i="8"/>
  <c r="AL48" i="8"/>
  <c r="AK48" i="8"/>
  <c r="AM47" i="8"/>
  <c r="AL47" i="8"/>
  <c r="AK47" i="8"/>
  <c r="AM46" i="8"/>
  <c r="AL46" i="8"/>
  <c r="AK46" i="8"/>
  <c r="AM44" i="8"/>
  <c r="AL44" i="8"/>
  <c r="AM40" i="8"/>
  <c r="AL40" i="8"/>
  <c r="AM39" i="8"/>
  <c r="AL39" i="8"/>
  <c r="AM37" i="8"/>
  <c r="AL37" i="8"/>
  <c r="AM34" i="8"/>
  <c r="AL34" i="8"/>
  <c r="AC90" i="8"/>
  <c r="AA90" i="8"/>
  <c r="AA26" i="8" s="1"/>
  <c r="Z90" i="8"/>
  <c r="Z26" i="8" s="1"/>
  <c r="Y90" i="8"/>
  <c r="Y26" i="8" s="1"/>
  <c r="X90" i="8"/>
  <c r="X26" i="8" s="1"/>
  <c r="W90" i="8"/>
  <c r="W26" i="8" s="1"/>
  <c r="V90" i="8"/>
  <c r="V26" i="8" s="1"/>
  <c r="U90" i="8"/>
  <c r="U26" i="8" s="1"/>
  <c r="T90" i="8"/>
  <c r="T26" i="8" s="1"/>
  <c r="S90" i="8"/>
  <c r="S26" i="8" s="1"/>
  <c r="R90" i="8"/>
  <c r="R26" i="8" s="1"/>
  <c r="AC89" i="8"/>
  <c r="AB89" i="8"/>
  <c r="AC88" i="8"/>
  <c r="AB88" i="8"/>
  <c r="AC87" i="8"/>
  <c r="AB87" i="8"/>
  <c r="AC86" i="8"/>
  <c r="AB86" i="8"/>
  <c r="AC85" i="8"/>
  <c r="AB85" i="8"/>
  <c r="AC84" i="8"/>
  <c r="AB84" i="8"/>
  <c r="AC83" i="8"/>
  <c r="AB83" i="8"/>
  <c r="AC82" i="8"/>
  <c r="AB82" i="8"/>
  <c r="AC81" i="8"/>
  <c r="AB81" i="8"/>
  <c r="AC76" i="8"/>
  <c r="AA76" i="8"/>
  <c r="AA25" i="8" s="1"/>
  <c r="Z76" i="8"/>
  <c r="Z25" i="8" s="1"/>
  <c r="Y76" i="8"/>
  <c r="Y25" i="8" s="1"/>
  <c r="X76" i="8"/>
  <c r="X25" i="8" s="1"/>
  <c r="W76" i="8"/>
  <c r="W25" i="8" s="1"/>
  <c r="V76" i="8"/>
  <c r="V25" i="8" s="1"/>
  <c r="U76" i="8"/>
  <c r="U25" i="8" s="1"/>
  <c r="T76" i="8"/>
  <c r="T25" i="8" s="1"/>
  <c r="S76" i="8"/>
  <c r="S25" i="8" s="1"/>
  <c r="R76" i="8"/>
  <c r="R25" i="8" s="1"/>
  <c r="AC75" i="8"/>
  <c r="AB75" i="8"/>
  <c r="AC74" i="8"/>
  <c r="AB74" i="8"/>
  <c r="AC73" i="8"/>
  <c r="AB73" i="8"/>
  <c r="AC72" i="8"/>
  <c r="AB72" i="8"/>
  <c r="AC67" i="8"/>
  <c r="AB67" i="8"/>
  <c r="AC66" i="8"/>
  <c r="AB66" i="8"/>
  <c r="AC64" i="8"/>
  <c r="AB64" i="8"/>
  <c r="AC61" i="8"/>
  <c r="AB61" i="8"/>
  <c r="X55" i="8"/>
  <c r="U55" i="8"/>
  <c r="S24" i="8" s="1"/>
  <c r="S55" i="8"/>
  <c r="R24" i="8" s="1"/>
  <c r="X54" i="8"/>
  <c r="W54" i="8"/>
  <c r="V54" i="8"/>
  <c r="X53" i="8"/>
  <c r="W53" i="8"/>
  <c r="V53" i="8"/>
  <c r="X52" i="8"/>
  <c r="W52" i="8"/>
  <c r="V52" i="8"/>
  <c r="X51" i="8"/>
  <c r="W51" i="8"/>
  <c r="V51" i="8"/>
  <c r="X50" i="8"/>
  <c r="W50" i="8"/>
  <c r="V50" i="8"/>
  <c r="X49" i="8"/>
  <c r="W49" i="8"/>
  <c r="V49" i="8"/>
  <c r="X48" i="8"/>
  <c r="W48" i="8"/>
  <c r="V48" i="8"/>
  <c r="X47" i="8"/>
  <c r="W47" i="8"/>
  <c r="V47" i="8"/>
  <c r="X46" i="8"/>
  <c r="W46" i="8"/>
  <c r="V46" i="8"/>
  <c r="X44" i="8"/>
  <c r="W44" i="8"/>
  <c r="X40" i="8"/>
  <c r="W40" i="8"/>
  <c r="X39" i="8"/>
  <c r="W39" i="8"/>
  <c r="X37" i="8"/>
  <c r="W37" i="8"/>
  <c r="X34" i="8"/>
  <c r="W34" i="8"/>
  <c r="L76" i="8"/>
  <c r="L25" i="8" s="1"/>
  <c r="K76" i="8"/>
  <c r="K25" i="8" s="1"/>
  <c r="J76" i="8"/>
  <c r="J25" i="8" s="1"/>
  <c r="I76" i="8"/>
  <c r="I25" i="8" s="1"/>
  <c r="H76" i="8"/>
  <c r="H25" i="8" s="1"/>
  <c r="G76" i="8"/>
  <c r="G25" i="8" s="1"/>
  <c r="F76" i="8"/>
  <c r="F25" i="8" s="1"/>
  <c r="E76" i="8"/>
  <c r="E25" i="8" s="1"/>
  <c r="D76" i="8"/>
  <c r="D25" i="8" s="1"/>
  <c r="L90" i="8"/>
  <c r="L26" i="8" s="1"/>
  <c r="K90" i="8"/>
  <c r="K26" i="8" s="1"/>
  <c r="J90" i="8"/>
  <c r="J26" i="8" s="1"/>
  <c r="I90" i="8"/>
  <c r="I26" i="8" s="1"/>
  <c r="H90" i="8"/>
  <c r="H26" i="8" s="1"/>
  <c r="G90" i="8"/>
  <c r="G26" i="8" s="1"/>
  <c r="F90" i="8"/>
  <c r="F26" i="8" s="1"/>
  <c r="E90" i="8"/>
  <c r="E26" i="8" s="1"/>
  <c r="D90" i="8"/>
  <c r="D26" i="8" s="1"/>
  <c r="C90" i="8"/>
  <c r="C26" i="8" s="1"/>
  <c r="N90" i="8"/>
  <c r="N89" i="8"/>
  <c r="N88" i="8"/>
  <c r="N87" i="8"/>
  <c r="N86" i="8"/>
  <c r="N85" i="8"/>
  <c r="N84" i="8"/>
  <c r="N83" i="8"/>
  <c r="N82" i="8"/>
  <c r="N81" i="8"/>
  <c r="C76" i="8"/>
  <c r="C25" i="8" s="1"/>
  <c r="N76" i="8"/>
  <c r="N75" i="8"/>
  <c r="N74" i="8"/>
  <c r="N73" i="8"/>
  <c r="N72" i="8"/>
  <c r="N67" i="8"/>
  <c r="N66" i="8"/>
  <c r="N64" i="8"/>
  <c r="N61" i="8"/>
  <c r="F55" i="8"/>
  <c r="D24" i="8" s="1"/>
  <c r="D55" i="8"/>
  <c r="C24" i="8" s="1"/>
  <c r="H34" i="8"/>
  <c r="H37" i="8"/>
  <c r="H39" i="8"/>
  <c r="H40" i="8"/>
  <c r="H44" i="8"/>
  <c r="H52" i="8"/>
  <c r="H53" i="8"/>
  <c r="H54" i="8"/>
  <c r="I55" i="8"/>
  <c r="I54" i="8"/>
  <c r="I53" i="8"/>
  <c r="I52" i="8"/>
  <c r="I44" i="8"/>
  <c r="I40" i="8"/>
  <c r="I39" i="8"/>
  <c r="I37" i="8"/>
  <c r="I34" i="8"/>
  <c r="AS67" i="8" l="1"/>
  <c r="AS75" i="8"/>
  <c r="AS86" i="8"/>
  <c r="AS82" i="8"/>
  <c r="Y48" i="8"/>
  <c r="AD66" i="8"/>
  <c r="AN39" i="8"/>
  <c r="AD75" i="8"/>
  <c r="AN37" i="8"/>
  <c r="AN50" i="8"/>
  <c r="AS72" i="8"/>
  <c r="AD83" i="8"/>
  <c r="AS89" i="8"/>
  <c r="AD61" i="8"/>
  <c r="AD89" i="8"/>
  <c r="AD72" i="8"/>
  <c r="AS61" i="8"/>
  <c r="AS85" i="8"/>
  <c r="AD74" i="8"/>
  <c r="AN44" i="8"/>
  <c r="AN51" i="8"/>
  <c r="AS66" i="8"/>
  <c r="Y51" i="8"/>
  <c r="AD67" i="8"/>
  <c r="AD82" i="8"/>
  <c r="AD86" i="8"/>
  <c r="AN27" i="8"/>
  <c r="Y37" i="8"/>
  <c r="Y52" i="8"/>
  <c r="Y50" i="8"/>
  <c r="AN52" i="8"/>
  <c r="Y39" i="8"/>
  <c r="Y46" i="8"/>
  <c r="Y54" i="8"/>
  <c r="AS87" i="8"/>
  <c r="AS73" i="8"/>
  <c r="J54" i="8"/>
  <c r="J39" i="8"/>
  <c r="F27" i="8"/>
  <c r="AN48" i="8"/>
  <c r="AS81" i="8"/>
  <c r="AD88" i="8"/>
  <c r="AN46" i="8"/>
  <c r="AN54" i="8"/>
  <c r="V27" i="8"/>
  <c r="AD85" i="8"/>
  <c r="AD84" i="8"/>
  <c r="AB90" i="8"/>
  <c r="AD87" i="8"/>
  <c r="AD81" i="8"/>
  <c r="AM27" i="8"/>
  <c r="AS84" i="8"/>
  <c r="AS88" i="8"/>
  <c r="AP27" i="8"/>
  <c r="AS83" i="8"/>
  <c r="AH27" i="8"/>
  <c r="AQ90" i="8"/>
  <c r="AN40" i="8"/>
  <c r="AL55" i="8"/>
  <c r="AN34" i="8"/>
  <c r="AN47" i="8"/>
  <c r="AN49" i="8"/>
  <c r="AN53" i="8"/>
  <c r="AS74" i="8"/>
  <c r="AG27" i="8"/>
  <c r="AK27" i="8"/>
  <c r="AS64" i="8"/>
  <c r="AQ76" i="8"/>
  <c r="AB76" i="8"/>
  <c r="AD64" i="8"/>
  <c r="AD73" i="8"/>
  <c r="Y53" i="8"/>
  <c r="Y49" i="8"/>
  <c r="Y47" i="8"/>
  <c r="Y44" i="8"/>
  <c r="Y34" i="8"/>
  <c r="Y40" i="8"/>
  <c r="AL27" i="8"/>
  <c r="AQ26" i="8"/>
  <c r="AI27" i="8"/>
  <c r="AJ27" i="8"/>
  <c r="AQ25" i="8"/>
  <c r="AO27" i="8"/>
  <c r="W55" i="8"/>
  <c r="U27" i="8"/>
  <c r="T27" i="8"/>
  <c r="W27" i="8"/>
  <c r="S27" i="8"/>
  <c r="AB24" i="8"/>
  <c r="Y27" i="8"/>
  <c r="Z27" i="8"/>
  <c r="AB25" i="8"/>
  <c r="AA27" i="8"/>
  <c r="R27" i="8"/>
  <c r="AB26" i="8"/>
  <c r="X27" i="8"/>
  <c r="AQ24" i="8"/>
  <c r="E27" i="8"/>
  <c r="G27" i="8"/>
  <c r="J52" i="8"/>
  <c r="J37" i="8"/>
  <c r="J44" i="8"/>
  <c r="I27" i="8"/>
  <c r="K27" i="8"/>
  <c r="H27" i="8"/>
  <c r="M26" i="8"/>
  <c r="J40" i="8"/>
  <c r="J27" i="8"/>
  <c r="J53" i="8"/>
  <c r="L27" i="8"/>
  <c r="M25" i="8"/>
  <c r="D27" i="8"/>
  <c r="H55" i="8"/>
  <c r="J34" i="8"/>
  <c r="AN55" i="8" l="1"/>
  <c r="AS76" i="8"/>
  <c r="AD90" i="8"/>
  <c r="AS90" i="8"/>
  <c r="AQ27" i="8"/>
  <c r="AD76" i="8"/>
  <c r="Y55" i="8"/>
  <c r="AB27" i="8"/>
  <c r="J55" i="8"/>
  <c r="L17" i="3" l="1"/>
  <c r="K17" i="3"/>
  <c r="J17" i="3"/>
  <c r="I17" i="3"/>
  <c r="H17" i="3"/>
  <c r="G17" i="3"/>
  <c r="F17" i="3"/>
  <c r="E17" i="3"/>
  <c r="D17" i="3"/>
  <c r="C17" i="3"/>
  <c r="M16" i="3"/>
  <c r="M15" i="3"/>
  <c r="M14" i="3"/>
  <c r="M13" i="3"/>
  <c r="M12" i="3"/>
  <c r="M11" i="3"/>
  <c r="M17" i="3" l="1"/>
  <c r="M61" i="8"/>
  <c r="O61" i="8" l="1"/>
  <c r="G54" i="8" l="1"/>
  <c r="G53" i="8"/>
  <c r="G52" i="8"/>
  <c r="M67" i="8" l="1"/>
  <c r="O67" i="8" s="1"/>
  <c r="M82" i="8" l="1"/>
  <c r="O82" i="8" s="1"/>
  <c r="M84" i="8" l="1"/>
  <c r="O84" i="8" s="1"/>
  <c r="M24" i="8" l="1"/>
  <c r="M27" i="8" s="1"/>
  <c r="M75" i="8"/>
  <c r="O75" i="8" s="1"/>
  <c r="M64" i="8"/>
  <c r="O64" i="8" s="1"/>
  <c r="M66" i="8"/>
  <c r="O66" i="8" s="1"/>
  <c r="M72" i="8"/>
  <c r="O72" i="8" s="1"/>
  <c r="M73" i="8"/>
  <c r="O73" i="8" s="1"/>
  <c r="M74" i="8"/>
  <c r="O74" i="8" s="1"/>
  <c r="M83" i="8"/>
  <c r="O83" i="8" s="1"/>
  <c r="M85" i="8"/>
  <c r="O85" i="8" s="1"/>
  <c r="M86" i="8"/>
  <c r="O86" i="8" s="1"/>
  <c r="M87" i="8"/>
  <c r="O87" i="8" s="1"/>
  <c r="M88" i="8"/>
  <c r="O88" i="8" s="1"/>
  <c r="M89" i="8"/>
  <c r="O89" i="8" s="1"/>
  <c r="M81" i="8"/>
  <c r="O81" i="8" s="1"/>
  <c r="M76" i="8" l="1"/>
  <c r="O90" i="8"/>
  <c r="M90" i="8"/>
  <c r="O76" i="8"/>
  <c r="C27" i="8"/>
</calcChain>
</file>

<file path=xl/sharedStrings.xml><?xml version="1.0" encoding="utf-8"?>
<sst xmlns="http://schemas.openxmlformats.org/spreadsheetml/2006/main" count="859" uniqueCount="255">
  <si>
    <t>RFP# 202102021 - eProcurement Solution and Services</t>
  </si>
  <si>
    <r>
      <t xml:space="preserve">Cost Proposal Workbook - </t>
    </r>
    <r>
      <rPr>
        <b/>
        <i/>
        <sz val="18"/>
        <color theme="1"/>
        <rFont val="Arial"/>
        <family val="2"/>
      </rPr>
      <t>FULL SOLUTION IMPLEMENTATION</t>
    </r>
  </si>
  <si>
    <t xml:space="preserve">INSTRUCTIONS FOR COMPLETING THE COST TABS HERE IN:  </t>
  </si>
  <si>
    <t xml:space="preserve">1. The State of Maine intends to complete a separate cost evaluation which will be used to score proposals.  Bidders must provide pricing as specified on the subsequent Tabs to meet the relevant specifications and requirements of the RFP. </t>
  </si>
  <si>
    <t>2. This Cost Workbook contains four (4) additional Tabs for the bidder to use to indicate all proposed costs.
Tab 1: Complete Solution Fixed Pricing
Tab 2: Complete Solution Discount Percentage
Tab 3: Hourly Rate Card Pricing
Tab 4: Innov, Value-Adds, Addl Svc</t>
  </si>
  <si>
    <t>3. Tab 4 is optional therefore the State may or may not award as part of the contract.</t>
  </si>
  <si>
    <t xml:space="preserve">4. Part V of the RFP explains how cost/pricing will be evaluated.   </t>
  </si>
  <si>
    <t xml:space="preserve">5. On each Tab the bidder may add (insert) rows for additional data as needed to provide the necessary costs details of the proposal. </t>
  </si>
  <si>
    <t>6. Except where otherwise noted, the bidder must not reformat any part of this Workbook as any reformatting may be cause for rejection of the proposal.</t>
  </si>
  <si>
    <t>7. The bidder must note that the "Total" cells of Tab contains pre-populated formulas and may need to be edited as a result of adding/inserting rows.</t>
  </si>
  <si>
    <t>8. The bidder is responsible for the accuracy of all the information provided in the Workbook.</t>
  </si>
  <si>
    <t>9. The bidder must not propose any per transaction fees or administrative fees to be paid by the State or the Vendors selling goods or services to the State.</t>
  </si>
  <si>
    <t xml:space="preserve">RFP# 202102021 - eProcurement Solution and Services         </t>
  </si>
  <si>
    <t>Bidder's Name:</t>
  </si>
  <si>
    <t>NB Ventures Inc. dba Global eProcure (GEP) and Optis Consulting Network Inc.</t>
  </si>
  <si>
    <t>Instructions:  The Fixed Pricing is to reflect contracting for the IMPLEMENTATION and SOFTWARE of a full eProcurement Solution as identified in Sections A thru F of the RFP for the specifically identified Scenarios on this Tab.</t>
  </si>
  <si>
    <t>1. In the tables below Bidders must provide the firm, fixed prices in each yellow shaded cell that corresponds to the detail listed in each table.  Bidders are to provide prices for the three identified scenarios which reflect the concepts of small, medium and large States.  There are separate sets of tables for each scenario and bidders must provide complete responses for each scenario.</t>
  </si>
  <si>
    <r>
      <t xml:space="preserve">2. In Table A, Bidders must provide the overall pricing breakdown and labor hours of what is included to deliver a comprehensive eProcurement Solution that meets the requirements detailed in the RFP and RTM. The prices must include the licensing and maintenance costs, implemetation costs for deployment, and the costs for on-going operations and support of the implemented Solution. The costs in this table reflect the total </t>
    </r>
    <r>
      <rPr>
        <b/>
        <sz val="11"/>
        <color theme="1"/>
        <rFont val="Arial"/>
        <family val="2"/>
      </rPr>
      <t>Final Cost</t>
    </r>
    <r>
      <rPr>
        <sz val="11"/>
        <color theme="1"/>
        <rFont val="Arial"/>
        <family val="2"/>
      </rPr>
      <t xml:space="preserve"> values in Tables B-D which have had the proposed discount (Tab 2) applied.</t>
    </r>
  </si>
  <si>
    <r>
      <t xml:space="preserve">3. In Table B, Bidders must provide the total hours, costs, and discounted </t>
    </r>
    <r>
      <rPr>
        <b/>
        <sz val="11"/>
        <color theme="1"/>
        <rFont val="Arial"/>
        <family val="2"/>
      </rPr>
      <t>Final Costs</t>
    </r>
    <r>
      <rPr>
        <sz val="11"/>
        <color theme="1"/>
        <rFont val="Arial"/>
        <family val="2"/>
      </rPr>
      <t xml:space="preserve"> as per the relevant proposed discount identifed on "Tab 2. Complete Solution Discount" for the proposed approach to implement the eProcurement Solution. It must include all associated costs to implement each workstream functionality, integations, conversion from existing State systems, staffing and support services, etc. as described in each Scenario.</t>
    </r>
  </si>
  <si>
    <r>
      <t xml:space="preserve">4. In Table C, Bidders must provide pricing details for the Licensing and Maintenance proposed for each workstream/module, integration, and applications that meet the requirements of this RFP.  The discounted </t>
    </r>
    <r>
      <rPr>
        <b/>
        <sz val="11"/>
        <color theme="1"/>
        <rFont val="Arial"/>
        <family val="2"/>
      </rPr>
      <t>Final Costs</t>
    </r>
    <r>
      <rPr>
        <sz val="11"/>
        <color theme="1"/>
        <rFont val="Arial"/>
        <family val="2"/>
      </rPr>
      <t xml:space="preserve"> represents applying the relevant proposed discount from "Tab 2. Complete Solution Discount" to the Total. </t>
    </r>
  </si>
  <si>
    <t xml:space="preserve">5. In Table D, Bidders must provide pricing details for the proposed Managed Services to meet the requirements described in Section F of the RFP. The discounted Final Costs represents applying the relevant proposed discount from "Tab 2. Full Solution Discount" to the Total. </t>
  </si>
  <si>
    <t>6. In Table E, Bidders must document all assumptions that are reflected in the proposed Pricing.</t>
  </si>
  <si>
    <t>SCENARIOs</t>
  </si>
  <si>
    <t>Scope Common to all Scenarios</t>
  </si>
  <si>
    <t>•  24 month implementation period
•  Suppliers managed through eProcurement Solution 
•  State provides dedicated Project Team including Project Sponsor, Project Manager, Functional Lead, Technical Lead, SMEs, Testers, Trainers and technical staff for the state side of integration programming.
•  Implementation Services provided include 
   o  Integration/Interface to on-premise Finance system
        &gt;  PeopleSoft 9.2
        &gt;  Real-time integration points to Finance
             -  Supplier accounts, create/update  (eProcurement solution is system of record)
             -  Requisitions
             -  Purchase Orders/Change Orders
             -  Invoice ‘Ok to Pay’
        &gt;  Batch interface points
             -  Chart of Accounts values from Finance
             -  Receiving to Finance
   o  Organizational Change Management Services
   o  Training Services
        &gt;  Contractor delivered End User training for 25% of scenario user count
        &gt;  'Train the Trainer' training for 10 State staff
        &gt;  Supplier training through 20 live webinars
   o  Help Desk Services:  Full end user support, State and Supplier
•  Managed Services provided include
   o  Solution Support
   o  Additional Help Desk Services; as described above for 6 months after go-live of final solution component
   o  On-site System Stabilization Support for 3 months after go-live of final solution component</t>
  </si>
  <si>
    <t>Scenario I - Large State</t>
  </si>
  <si>
    <t>GDP:  $700 Billion
Spend:  $8 Billion/year
Population:  11 Million
State Employees:  125,000
User Count:  1,250 Buyers,  11,250 End Users
Suppliers:  100,000 with 60,000 to be converted from the Finance System during implementation.
Contracts:  1,000 Central Procurement Office issued, 2500 Agency issued.  Data conversion of basic data from the Finance System during implementation for all Contracts.
Solicitations:  2,400/year
Catalogs:  1000 Hosted, 100 Punchouts with no catalogs to be converted from the Finance System during implementation.
Purchase Orders:  400,000 issued/year
Invoices:  600,000/year</t>
  </si>
  <si>
    <t>Scenario II - Medium State</t>
  </si>
  <si>
    <t>GDP:  $300 Billion
Spend:  $4 Billion/year
Population:  6 Million
State Employees:  70,000
User Count:  700 Buyers, 6,300 End Users
Suppliers:  75,000 with 50,000 to be converted from the Finance System during implementation.
Contracts:  800 Central Procurement Office issued, 2000 Agency issued.  Data conversion of basic data from the Finance System during implementation for all Contracts.
Solicitations:  1,600/year
Catalogs:  1000 Hosted, 80 Punchouts with no catalogs to be converted from the Finance System during implementation.
Purchase Orders:  150,000 issued/year
Invoices:  225,000/year</t>
  </si>
  <si>
    <t>Scenario III - Small State</t>
  </si>
  <si>
    <t>GDP:  $100 Billion
Spend:  $2 Billion/year
Population:  3 Million
State Employees:  50,000
User Count:  500 Buyers, 4,500 End Users
Suppliers:  50,000 with 35,000 to be converted from the Finance System during implementation.
Contracts:  500 Central Procurement Office issued, 1500 Agency issued.  Data conversion of basic data from the Finance System during implementation for all Contracts.
Solicitations:  1,000/year
Catalogs:  500 Hosted, 60 Punchouts with no catalogs to be converted from the Finance System during implementation.
Purchase Orders:  80,000 issued/year
Invoices:  105,000/year</t>
  </si>
  <si>
    <t>SCENARIO I - LARGE STATE PRICING</t>
  </si>
  <si>
    <t>SCENARIO II - MEDIUM STATE PRICING</t>
  </si>
  <si>
    <t>SCENARIO III - SMALL STATE PRICING</t>
  </si>
  <si>
    <r>
      <t xml:space="preserve">A. Overall Cost Proposal </t>
    </r>
    <r>
      <rPr>
        <i/>
        <sz val="11"/>
        <color theme="1"/>
        <rFont val="Arial"/>
        <family val="2"/>
      </rPr>
      <t>(The all-in-costs necessary to provide an eProcurement Solution that meet the mandatory requirements of the RFP and is a total of the values in Tables B-D)</t>
    </r>
  </si>
  <si>
    <t>Year 1</t>
  </si>
  <si>
    <t>Year 2</t>
  </si>
  <si>
    <t>Year 3</t>
  </si>
  <si>
    <t>Year 4</t>
  </si>
  <si>
    <t>Year 5</t>
  </si>
  <si>
    <t>Year 6</t>
  </si>
  <si>
    <t>Year 7</t>
  </si>
  <si>
    <t>Year 8</t>
  </si>
  <si>
    <t>Year 9</t>
  </si>
  <si>
    <t>Year 10</t>
  </si>
  <si>
    <t>Total</t>
  </si>
  <si>
    <t>Solution Implementation Costs</t>
  </si>
  <si>
    <t>Annual Licensing/Maintenance Costs</t>
  </si>
  <si>
    <t>Managed Services Support Costs</t>
  </si>
  <si>
    <t>TOTAL</t>
  </si>
  <si>
    <r>
      <t xml:space="preserve">B.  Solution Implementation Costs - Distribute over Years 1 &amp; 2
</t>
    </r>
    <r>
      <rPr>
        <i/>
        <sz val="10"/>
        <color theme="1"/>
        <rFont val="Arial"/>
        <family val="2"/>
      </rPr>
      <t>Note: "Final  Costs" values should equal the "Total" values for Solution Implementation in Table A</t>
    </r>
    <r>
      <rPr>
        <sz val="10"/>
        <color theme="1"/>
        <rFont val="Arial"/>
        <family val="2"/>
      </rPr>
      <t>.</t>
    </r>
  </si>
  <si>
    <t>Totals</t>
  </si>
  <si>
    <t>Workstream Costs:</t>
  </si>
  <si>
    <t>Hours</t>
  </si>
  <si>
    <t>Costs</t>
  </si>
  <si>
    <t>Discount
(%)</t>
  </si>
  <si>
    <t>Final Costs</t>
  </si>
  <si>
    <t>Supplier Portal</t>
  </si>
  <si>
    <t>Included at NO COST with Supplier Management, Request through Pay, Sourcing Management, Contract Management (row nos. 34, 37, 39 and 40)</t>
  </si>
  <si>
    <t>Supplier Enablement/Management</t>
  </si>
  <si>
    <t>Fixed Fee</t>
  </si>
  <si>
    <t>Buyer Portal</t>
  </si>
  <si>
    <t>Included with Request through Pay (row #37)</t>
  </si>
  <si>
    <t>Need Identification</t>
  </si>
  <si>
    <t>Included at NO COST with Request through Pay, Sourcing Management, Contract Management (row nos. 37, 39 and 40)</t>
  </si>
  <si>
    <t>Request through Pay</t>
  </si>
  <si>
    <t>Catalog Capability</t>
  </si>
  <si>
    <t>Included at NO COST with Request through Pay (row #37)</t>
  </si>
  <si>
    <t>Sourcing/Bid Management</t>
  </si>
  <si>
    <t>Contract Management</t>
  </si>
  <si>
    <t>Vendor Performance</t>
  </si>
  <si>
    <t>Included at NO COST with Supplier Management (row #34)</t>
  </si>
  <si>
    <t>Purchasing/Data Analytics</t>
  </si>
  <si>
    <t>Included at NO COST with Supplier Management, Request through Pay, Sourcing Management, Contract Management and Spend Analysis (row nos. 34, 37,39,40 and 44)</t>
  </si>
  <si>
    <t>Integration to Finance System</t>
  </si>
  <si>
    <t>Spend Analysis</t>
  </si>
  <si>
    <t>Supporting Services:</t>
  </si>
  <si>
    <t>Project Initiation</t>
  </si>
  <si>
    <t>Project Management</t>
  </si>
  <si>
    <t>Change Management</t>
  </si>
  <si>
    <t>Training Services</t>
  </si>
  <si>
    <t>Catalog Support Services</t>
  </si>
  <si>
    <r>
      <t xml:space="preserve">Help Desk Services
</t>
    </r>
    <r>
      <rPr>
        <i/>
        <sz val="10"/>
        <color theme="1"/>
        <rFont val="Arial"/>
        <family val="2"/>
      </rPr>
      <t>(Costs for period from contract award through 6 months following t'Go Live'</t>
    </r>
  </si>
  <si>
    <t>&lt;other item for vendor input (optional)&gt;</t>
  </si>
  <si>
    <r>
      <t>C.  Annual Licensing Costs including Maintenance</t>
    </r>
    <r>
      <rPr>
        <sz val="12"/>
        <color theme="1"/>
        <rFont val="Arial"/>
        <family val="2"/>
      </rPr>
      <t xml:space="preserve"> </t>
    </r>
    <r>
      <rPr>
        <i/>
        <sz val="12"/>
        <color theme="1"/>
        <rFont val="Arial"/>
        <family val="2"/>
      </rPr>
      <t>(Note: Unlimited users and "Final Costs" values should equal the "Total" values for Annual Licensing &amp; Maintenance in Table A.)</t>
    </r>
  </si>
  <si>
    <t>Included at NO COST with Supplier Management, Request through Pay, Sourcing Management, Contract Management (row nos. 61, 64, 66 and 67)</t>
  </si>
  <si>
    <t>Included at NO COST with Request through Pay (row #64)</t>
  </si>
  <si>
    <t>Included at NO COST with Request through Pay, Sourcing Management, Contract Management (row nos. 64, 66 and 67)</t>
  </si>
  <si>
    <t>Included with Request through Pay (row #64)</t>
  </si>
  <si>
    <t>Included at NO COST with Supplier Management (row #61)</t>
  </si>
  <si>
    <t>Included at NO COST with Supplier Management, Request through Pay, Sourcing Management, Contract Management and Spend Analysis (row nos. 61, 64,66,67 and 72)</t>
  </si>
  <si>
    <t>Integration</t>
  </si>
  <si>
    <t>Mobile Applications</t>
  </si>
  <si>
    <t>Included at NO COST with Supplier Management, Request through Pay, Sourcing Management, Contract Management and Spend Analysis (row nos. 61, 64, 66, 67 and 72)</t>
  </si>
  <si>
    <r>
      <t>D.  Managed Services Support Costs</t>
    </r>
    <r>
      <rPr>
        <b/>
        <sz val="12"/>
        <color theme="1"/>
        <rFont val="Arial"/>
        <family val="2"/>
      </rPr>
      <t xml:space="preserve"> </t>
    </r>
    <r>
      <rPr>
        <i/>
        <sz val="12"/>
        <color theme="1"/>
        <rFont val="Arial"/>
        <family val="2"/>
      </rPr>
      <t>(Note:  "Total" values should equal the "Final Costs" values for Managed ServicesSupport in Table A.)</t>
    </r>
  </si>
  <si>
    <t>On-site System Stabilization Support</t>
  </si>
  <si>
    <t>N/A</t>
  </si>
  <si>
    <t>Third Party Licensing (e.g. NIGP Codes)</t>
  </si>
  <si>
    <t>Transition Out Assistance Services</t>
  </si>
  <si>
    <t>Optis Sustainment Services</t>
  </si>
  <si>
    <t>*E. Assumptions</t>
  </si>
  <si>
    <t>Solution Implementation cost assumptions:</t>
  </si>
  <si>
    <t>The rates proposed above are Optis' long term implementation rates which already are discounted when compared to our short term rates.</t>
  </si>
  <si>
    <t>The long terms rates are calculated assuming that there is 9 months of continuous project work at 90% or higher utilization at 40 hours per week.</t>
  </si>
  <si>
    <t xml:space="preserve">Optis offers a Sustainment Services Package that bundles together: On-site system stabilization support (GEP + Optis), transition out services, release management, post-go live help desk, environment management, supplier enablement, buying content enablement, platform enhancements, success planning, program reporting and improvement plans. Hence in the Managed Services Support Costs section, you will see us providing rates only for Optis Sustainment Services. </t>
  </si>
  <si>
    <t xml:space="preserve">Optis offers a Sustainment Services Package that bundles together: On-site system stabilization support, transition out services, release management, post-go live help desk, environment management, supplier enablement, buying content enablement, platform enhancements, success planning, program reporting and improvement plans. Hence in the Managed Services Support Costs section, you will see us providing rates only for Optis Sustainment Services. </t>
  </si>
  <si>
    <t>The yearly costs provided for Optis sustainment services package is considering the Entity will opt for all the services mentioned in assumption 3.</t>
  </si>
  <si>
    <t xml:space="preserve">The services that come as a part of the Optis Sustainment package can be negotiable by the Entity and the fees is subject to change based on the same. </t>
  </si>
  <si>
    <t>Workstreams will be completed within 30 days of estimated completion date from proposed timeline</t>
  </si>
  <si>
    <t>Integration with one (1) instance of ERP through a client/state middleware leveraging GEP API to exchange up to 25 interfaces</t>
  </si>
  <si>
    <t>Integration with one (1) instance of ERP through a client/state middleware leveraging GEP API to exchange up to 18 interfaces</t>
  </si>
  <si>
    <t>Integration with one (1) instance of ERP through a client/state middleware leveraging GEP API to exchange up to 12 interfaces</t>
  </si>
  <si>
    <t>Participating entity will provide the required data for migration in GEP provided templates in a timely manner</t>
  </si>
  <si>
    <t>The above costs does not include integrations with any 3rd party systems/platforms</t>
  </si>
  <si>
    <t>Single Sign-on set up for all users</t>
  </si>
  <si>
    <t>Centralized design for Request through Pay with 10% variation across the states</t>
  </si>
  <si>
    <t>All travel costs will be billed at actuals in-line with the policies laid out by the Participating Entity</t>
  </si>
  <si>
    <t>Only English language for User Interface, training, supplier engagement</t>
  </si>
  <si>
    <t>The Participating Entity will provide the required data for migration (e.g.contracts, solicitations, suppliers etc.) in GEP provided data migration templates in a timely manner.</t>
  </si>
  <si>
    <t>Annual licensing/maintenance cost assumptions:</t>
  </si>
  <si>
    <t>User counts for all modules not to exceed 1,250 buyers</t>
  </si>
  <si>
    <t>User counts for all modules not to exceed 700 buyers</t>
  </si>
  <si>
    <t>User counts for all modules not to exceed 500 buyers</t>
  </si>
  <si>
    <t>User counts for all modules not to exceed 12,500 end users</t>
  </si>
  <si>
    <t>User counts for all modules not to exceed 6,300 end users</t>
  </si>
  <si>
    <t>User counts for all modules not to exceed 4,500 end users</t>
  </si>
  <si>
    <t>Spend Analysis users and Power Users for Sourcing Management, Contract Management and Supplier Management not to exceed 20% of the total buyer population</t>
  </si>
  <si>
    <t>Spend Analysis included i) Data classification to one taxonomy for up to 90% of spend and ii) Supplier Parent child linkages for suppliers up to 90% spend. Provider to process spend for up to $8BN/year with monthly refresh frequency</t>
  </si>
  <si>
    <t>Spend Analysis included i) Data classification to one taxonomy for up to 90% of spend and ii) Supplier Parent child linkages for suppliers up to 90% spend. Provider to process spend for up to $4BN/year with monthly refresh frequency</t>
  </si>
  <si>
    <t>Annual license costs includes one (1) Production instance and one (1) User Acceptance Testing instance</t>
  </si>
  <si>
    <t>The Participating Entity is responsible for any subscription/License cost levied by any 3rd parties</t>
  </si>
  <si>
    <t>On-going Catalog Management services will be provided for up to 100,000 catalog lines across all catalogs</t>
  </si>
  <si>
    <t>On-going Catalog Management services will be provided for up to 75,000 catalog lines across all catalogs</t>
  </si>
  <si>
    <t>On-going Catalog Management services will be provided for up to 50,000 catalog lines across all catalogs</t>
  </si>
  <si>
    <t>Fees include 24x5 ongoing support</t>
  </si>
  <si>
    <t>Fees include access to GEP customer success portal for up to 5 designated users</t>
  </si>
  <si>
    <t>Fees include access to standard training material and regular software updates</t>
  </si>
  <si>
    <t>No limit to the number of Solicitations, contracts, suppliers, orders, invoices and reports created on the platform</t>
  </si>
  <si>
    <t>Power users (applicable for sourcing management, contract management and supplier management): Users with the ability to create/edit/approve/view sourcing events/contracts/suppliers/reports.
Business users (applicable for sourcing management, contract management and supplier management): Users with the ability to view/approve sourcing events/contracts/suppliers, view reports. 
End users (applicable for Request through Pay): Users with the ability to create/approve/view requisitions/orders/invoices/receipts/report.
Spend Analysis users (applicable for Spend Analysis): Users with the ability to create/view/subscribe/export cross functional reports.</t>
  </si>
  <si>
    <t>Instructions:  The Discount is to reflect contracting for the IMPLEMENTATION and SOFTWARE of a full eProcurement Solution as identified in Sections A thru F of the RFP.</t>
  </si>
  <si>
    <t>1. In Table A, Bidders must provide a minimum discount percentages off the Bidder's commercially published price list for all current and future solution modules and services that will be available through award of a contract from this RFP.  Bidders will not be precluded from providing deeper or additional discounts at their sole discretion at the time they enter into an agreement with a Participating Entity from the Contract that results from this RFP.</t>
  </si>
  <si>
    <t>2. In Table B, Bidders must list the currently available Solution modules and identify annual licensing prices that will be in place on the closing date of the RFP.   At a minimum the list of modules must include modules proposed to meet the requirements of the RFP.  Any other solution modules that are available but may not have been identified as necessary to meet the requirements of the RFP should be listed as well.  Awarded Contractors will have the opportunity to update and refresh their respective price list annually.</t>
  </si>
  <si>
    <t>3. In Table C, Bidders must list the currently available services that Bidder can provide and identify pricing details.  At a minimum details must be provided for the Implementation and Managed Services as required in Section F of the RFP.  Any other services that are available but may not have been identified as necessary to meet the requirements of the RFP should be listed as well.  It is understood that each Bidder will have their own pricing models/schedules for these Services.  As such Bidders may revise Table C as necessary to provide their pricing model details.</t>
  </si>
  <si>
    <t>4.  In Table D,  Bidders must document all assumptions that are reflected in the proposed Pricing.</t>
  </si>
  <si>
    <t>A.  Minimum Discount Percentage</t>
  </si>
  <si>
    <t>Discount (%)</t>
  </si>
  <si>
    <t>Solution Implementation Services</t>
  </si>
  <si>
    <t>Annual Licensing/Maintenance</t>
  </si>
  <si>
    <t>Managed Services Support</t>
  </si>
  <si>
    <t>B.  Price List by Solution Workstream</t>
  </si>
  <si>
    <t>Workstream</t>
  </si>
  <si>
    <t>Solution Module/Tool Name</t>
  </si>
  <si>
    <t xml:space="preserve">License Price </t>
  </si>
  <si>
    <t>Pricing Comments/Details</t>
  </si>
  <si>
    <t>Included with Supplier Management, Request through Pay, Sourcing Management, Contract Management (row nos. 23, 26, 28 and 29)</t>
  </si>
  <si>
    <t>GEP SMART Supplier Management</t>
  </si>
  <si>
    <t>Commercial list price for access to up to 250 power users.</t>
  </si>
  <si>
    <t>Included with Request through Pay (row #26)</t>
  </si>
  <si>
    <t>Included with Request through Pay, Sourcing Management and Contract Management row nos, 26, 28 and 29)</t>
  </si>
  <si>
    <t>GEP SMART Procure to Pay</t>
  </si>
  <si>
    <t>Commercial list price for access to up to 11,250 end users.</t>
  </si>
  <si>
    <t>GEP SMART Sourcing Management</t>
  </si>
  <si>
    <t>GEP SMART Contract Management</t>
  </si>
  <si>
    <t>Included with Supplier Management (row #23)</t>
  </si>
  <si>
    <t>Included with Supplier Management, Request through Pay, Sourcing Management, Contract Management and Spend Analysis (row nos. 23, 26, 28, 29 and 35)</t>
  </si>
  <si>
    <t>Integration with one (1) system is included with Request through Pay implementation costs</t>
  </si>
  <si>
    <t>Integration to Finance System Data Warehouse</t>
  </si>
  <si>
    <t>Integration is one-time costs that varies based on number of interfaces, complexity of use cases and overall capabilities of the system to be integrated to.</t>
  </si>
  <si>
    <t>Existing Systems Replacement/Conversion</t>
  </si>
  <si>
    <t>Conversion costs varies based on type of data being converted/replaced.</t>
  </si>
  <si>
    <t>GEP SMART Spend Analysis</t>
  </si>
  <si>
    <t>Commercial list price for access to up to 250 spend users, for spend up to $8BN per year with monthly refresh cycle</t>
  </si>
  <si>
    <t>C.  Services</t>
  </si>
  <si>
    <t>Pricing Details</t>
  </si>
  <si>
    <t>Implementation Services</t>
  </si>
  <si>
    <t>Implementation services commercial price for Large State = $ 7,211,328
Implementation services commercial price for Medium State = $ 5,137,953
Implementation services commercial price for Small State = $ 3,568,662
This includes deployment of all solution modules listed in the RFP, and associated services for deployment.
Summary of services that is included in the price is;
 - Deployment of all workstreams listed in this solicitation
 - Project management 
 - Change Management
 - Catalog support services
 - Help Desk Services
 - Training Services
 - Contract Migration Services
 - Vendor harmonization Services
 - Vendor onboarding &amp; enablement</t>
  </si>
  <si>
    <t>Managed Services</t>
  </si>
  <si>
    <t>Our Managed Services includes Optis Sustainment Services</t>
  </si>
  <si>
    <t>D.  Assumptions</t>
  </si>
  <si>
    <t>&lt;insert rows for additional Assumptions&gt;</t>
  </si>
  <si>
    <t>Hourly Rate Card Pricing</t>
  </si>
  <si>
    <t>Instructions:</t>
  </si>
  <si>
    <t>1. In Table A, Bidders must provide a minimum discount percentage off that will be applied the Bidder's commercially published Hourly Rate Card price list.  Bidders will not be precluded from providing deeper or additional discounts at their sole discretion at the time they enter into an agreement with a Participating Entity from the Contract that results from this RFP.   Awarded Contractors will have the opportunity to update and refresh their respective Rate Card price list annually.</t>
  </si>
  <si>
    <t>2.  In Table B, Bidders must provide their commercially published Hourly Rate Card price list that will be available through award of a contract from this RFP for services that may be provided on an as needed, if needed basis in support of a Full eProcurement Solution implementation.  There is no guaranteed minimum or maximum amount of the contractor’s services that may be required under the contract. Hourly Rate Card pricing shall include all travel expenses. 
Bidders must utilize the pre-listed Personnel Classifications where appropriate but should indicate "N/A" in Year 1 when the specific classification is not provided by the Bidder.  Any other personnel classifications available should be added as well.  In the associated blue cell, Bidders must provide a detailed description detailing the role and skills of the classification.
In the yellow cells, the bidder must provide the hourly rate for the Personnel Classification identified in the adjoining blue cell.</t>
  </si>
  <si>
    <t>3.  In Table C, the Discounted Hourly Rates for each identified Personnel Classification will be calculated based on the Discount identified in Table A and the associated rates in Table B.</t>
  </si>
  <si>
    <t>4.  In Table D, Bidders must document any specific assumptions associated with the listed Personnel Classifications and associated Rate Card pricing.</t>
  </si>
  <si>
    <t>Rate Card Discount</t>
  </si>
  <si>
    <t>B.  Price List Rate Card by Personnel Classification</t>
  </si>
  <si>
    <t>C.  Discounted Price List Rate Card by Personnel Classification</t>
  </si>
  <si>
    <t>List Price - Hourly Rate</t>
  </si>
  <si>
    <t>Discounted Hourly Rate</t>
  </si>
  <si>
    <t>Personnel Classification</t>
  </si>
  <si>
    <t>Classification Description</t>
  </si>
  <si>
    <t>Management/Leadership</t>
  </si>
  <si>
    <t>Senior Executive</t>
  </si>
  <si>
    <t>The Executive Consultant is highly versed and
skilled in deploying S2P product solutions . The Executive
Consultant is a technical leader and will provide
expertise to the Entity's project team throughout the
design and implementation of the S2P  solution.
The Executive Consultant keeps up-to-date on
product enhancements, functionalities, and
limitations and will share this knowledge with the
Entity's  stakeholders to guide the
decision making process</t>
  </si>
  <si>
    <t>Program Manager/Unit Lead</t>
  </si>
  <si>
    <t xml:space="preserve">The Program Manager has oversight and accountability for the Optis project team and is ultimately responsible for the engagement's completion. The Project Manager will keep the Program Manager informed of project status through formal and ad hoc meetings. The Program Manager will communicate regularly with key senior client stakeholders to keep expectations aligned. In addition, the Program Manager will act as a facilitator for escalating and resolving issues that require Optis and Solution intervention. </t>
  </si>
  <si>
    <t>Technical Architect/SME</t>
  </si>
  <si>
    <t xml:space="preserve">The Technical Architect contributes during all
phases of the lifecycle of a project. The
Technical Architect plays a key role during
Requirements and Functional Design and during
Technical Design/Architecture, answers
technical architecture questions during
Development and acts in a support and quality
assurance role during System Testing and User
Acceptance Testing. The Technical Architect
also develops design, architectural blueprints
and technical documentation. In addition, the
Technical Architect implements prototypes and
Proof of concepts in order to validate proposed
technical architecture. </t>
  </si>
  <si>
    <t>Project Manager</t>
  </si>
  <si>
    <t>The Project Manager is responsible for
overseeing the day-to-day management of all
components of the engagement. The 
Project Manager manages and guides the 
functional and technical team members to
ensure project deliverables meet
Entity's objectives.
The  Project Manager will also keep 
client management and senior Agency
stakeholders updated on project status,
technical progress, budget status, and address
any issues or concerns.</t>
  </si>
  <si>
    <t>Operations Lead Manager</t>
  </si>
  <si>
    <t xml:space="preserve">The Operations lead manager is responsible for guiding the functional leads to use best practices when design process in the S2P system. They will review the process decisions taken and ensure that the strategy maximizes the Entity's productivity, minimizes any risk during implementation and alignment with industry standards. </t>
  </si>
  <si>
    <t>Functional Lead/Manager</t>
  </si>
  <si>
    <t xml:space="preserve">The Functional Team Leader manages and
guides the team of The Entity
in meeting project milestones and providing high
quality project deliverables. The Functional
Team Leader oversees the effort in developing
business requirements, designing business
processes, and recommending solutions to meet
the Entity's
business objectives. The Functional Team
Leader also has responsibility for test
preparation and execution, training, and
functional implementation activities. </t>
  </si>
  <si>
    <t>Change Management Lead</t>
  </si>
  <si>
    <t>The Change Management Lead is responsible for planning, developing, delivering, and tracking change management deliverables including communications, training, stakeholder engagement, change impact assessment, organizational readiness analysis, coaching, resistance management, and change reinforcement. They will work with the change lead on the Entity's team to customize to plan and customize change deliverables for the Entity's processes.</t>
  </si>
  <si>
    <t>Process Change Analyst</t>
  </si>
  <si>
    <t>The Process Change Analyst will coordinate with Optis and the entity's stakeholders to facilitate change process quality assurance-related evaluations and process violation detection. They will participate in continuous improvement activities as requested by the Change Management Lead and will assist the Change Management Lead with review and processing of change tickets, processing ticket modifications requested by change deployers, and facilitating post-implementation change  analysis.</t>
  </si>
  <si>
    <t>Communications/Change Mgmt. SME</t>
  </si>
  <si>
    <t>The Change Management SME is responsible supporting the Change Management Lead in planning, developing, delivering, and tracking change management deliverables including communications, training, stakeholder engagement, change impact assessment, organizational readiness analysis, coaching, resistance management, and change reinforcement. They will work with the change lead on the Entity's team to customize to plan and customize change deliverables for the Entity's processes.</t>
  </si>
  <si>
    <t>Training Lead/Manager</t>
  </si>
  <si>
    <t>The Training Lead/Manager will lead the creation of training materials and training class delivery. The training lead will work with the functional lead to customize all training content for the Entity's business processes and will work with the Entity's project manager to plan and schedule training sessions. Then along with the training delivery consultant, the training lead will deliver training to the entity's business users and/or to the trainers of the S2P solution.</t>
  </si>
  <si>
    <t>Training Delivery Consultant</t>
  </si>
  <si>
    <t>The Training Delivery Consultant will be involved in creation of the training materials and training
class delivery. The training delivery consultant supporting the delivery of training as guided by the training lead/manager for the Entity's business users and/or trainers on the
S2P solution.</t>
  </si>
  <si>
    <t>Specialist/Support</t>
  </si>
  <si>
    <t>Business Analyst</t>
  </si>
  <si>
    <t xml:space="preserve">The Business Analyst  will be involved in the
design, testing, training, maintenance, and initial
operation of the system. This resource will be
primarily responsible for business process
design, testing, and providing assistance with
implementation activities. The Business Analyst
 will also have responsibility for creation of the
training materials and conducting the training
classes. </t>
  </si>
  <si>
    <t>Strategic Sourcing Analyst</t>
  </si>
  <si>
    <t>The Strategic Sourcing Analyst will be responsible for assisting the entity in execution of sourcing events post Go-Live. They will have full understanding of the Entity's sourcing processes.</t>
  </si>
  <si>
    <t>Technical Architect</t>
  </si>
  <si>
    <t>Programmer/Developer</t>
  </si>
  <si>
    <t>Jr Programmer/Developer</t>
  </si>
  <si>
    <t>Security Specialist</t>
  </si>
  <si>
    <t>Security Administrator</t>
  </si>
  <si>
    <t>System Analyst</t>
  </si>
  <si>
    <t>The System Analyst is responsible for
installing new hardware/software and upgrades
for all standard business configurations with guidance from the Technical Lead. The
System analyst also maintains software
and server hardware by performing scheduled
maintenance. In addition, the System
Analyst is involved in troubleshooting
application and network issues. This resource
provides remote assistance from the Entity.</t>
  </si>
  <si>
    <t>Performance Expert</t>
  </si>
  <si>
    <t>Quality Assurance Manager</t>
  </si>
  <si>
    <t xml:space="preserve">The Quality Controller will be responsible for
providing quality assurance from an overall
project perspective. The Quality Controller will
work with the Project Manager, the client
agency, and other project team resources to put
measures, processes, and procedures in place
to help provide quality in delivery execution
throughout the project. </t>
  </si>
  <si>
    <t>Technical Writer</t>
  </si>
  <si>
    <t>The Technical Writer will be responsible for keeping the functional team and the technical team on the same page with regards to business requirements. They will be responsible for setting up meetings, communicating to the technical team progress made on the functional side of the implementation so all details can be considered during integration design.</t>
  </si>
  <si>
    <t>Test Lead/Manager</t>
  </si>
  <si>
    <t>The Testing Lead/Manager is responsible for planning the testing schedule in collaboration with the Project Manager and the Entity. They will also lead the finalization of testing scenarios with the Entity and writing the test scripts. They will then support the entity in executing the scripts and triage with the functional and technical leads to resolve issues that arise during testing.</t>
  </si>
  <si>
    <t>Tester</t>
  </si>
  <si>
    <t>The Tester will support testing lead in all activities related to testing. They will support in putting together test scripts, communicating to the Entity's stakeholders, conducting testing and triaging issues that raise during the testing. They will also conduct Functional Unit Testing internally post first round of configuration before moving into SIT and UAT.</t>
  </si>
  <si>
    <t>Help Desk Process Expert</t>
  </si>
  <si>
    <t>Help Desk Process Expert will be responsible for managing Support tickets raised by stakeholders at the Entity. They will categorize the tickets raised systematically and will triage between Optis stakeholders to provide on-time response for the Entity's questions.</t>
  </si>
  <si>
    <t>Help Desk Process Analyst</t>
  </si>
  <si>
    <t xml:space="preserve">The Help Desk Process Analyst will support the Help Desk Process expert and will respond to tickets/ inquiries. They will be responsible for communicating back and forth and keeping the stakeholders from the Entity's organization aware of where the ticket processing/ error resolution is at. </t>
  </si>
  <si>
    <t>Other Resources (Specify)</t>
  </si>
  <si>
    <t>OPTIONAL:  Innovations, Value-Added Features/Services, Additional Services  (Reference RFP sections A.4 and G)</t>
  </si>
  <si>
    <t>In the table below, in the blue cells, the bidder must provide the name/title along with detail list of components (licensing, harware/software maintenance, etc.) for proposed innovations, value-added features/services and additional services as described in Sections A.4 and G of the RFP.  In the yellow cells, the bidder must provide the firm, fixed prices for the corresponding item. 
Bidders must use the Assumptions table below to document any specific assumptions associated with each listed Innovation, Value-Added Feature/Service and Additional Service.</t>
  </si>
  <si>
    <t>&lt;Specify Name/Title&gt;</t>
  </si>
  <si>
    <t>Data Cleansing Services</t>
  </si>
  <si>
    <t>Extended Hypercare</t>
  </si>
  <si>
    <t>Assumptions</t>
  </si>
  <si>
    <t xml:space="preserve">Change Management addition services includes: further support required in Change Management efforts, a change management lead will work full time to lead and support all change management activities. </t>
  </si>
  <si>
    <t xml:space="preserve">Data cleansing services include: Data analysis from the Entity's source system, data cleansing to meet requirements of the new S2P system and data conversion into the new format as required by the S2P system. </t>
  </si>
  <si>
    <t>The data cleansing services rates above are subject to change based on the complexity of the data at the source system and availability of data. Optis will perform data analysis and determine if price changes are necessary.</t>
  </si>
  <si>
    <t xml:space="preserve">Extended Hypercare services include: Full time resource availability to resolve hyper care issues raised. </t>
  </si>
  <si>
    <t>The extended hyper care rates mentioned above are subject to change based on the number of issues that are raised during hyper care and their level of complexity.</t>
  </si>
  <si>
    <t xml:space="preserve">In all the above services, we are assuming that there will be at least 1 resource at 3 FTE from the Entity supporting Optis as and when required. </t>
  </si>
  <si>
    <t>The prices above are subject to change based on the type of implementation - large/ medium/ small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</si>
</sst>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quot;$&quot;#,##0_);[Red]\(&quot;$&quot;#,##0\)"/>
    <numFmt numFmtId="7" formatCode="&quot;$&quot;#,##0.00_);\(&quot;$&quot;#,##0.00\)"/>
    <numFmt numFmtId="44" formatCode="_(&quot;$&quot;* #,##0.00_);_(&quot;$&quot;* \(#,##0.00\);_(&quot;$&quot;* &quot;-&quot;??_);_(@_)"/>
    <numFmt numFmtId="164" formatCode="_(&quot;$&quot;* #,##0_);_(&quot;$&quot;* \(#,##0\);_(&quot;$&quot;* &quot;-&quot;??_);_(@_)"/>
    <numFmt numFmtId="165" formatCode="&quot;$&quot;#,##0.00"/>
  </numFmts>
  <fonts count="24" x14ac:knownFonts="1">
    <font>
      <sz val="11"/>
      <color theme="1"/>
      <name val="Calibri"/>
      <family val="2"/>
      <scheme val="minor"/>
    </font>
    <font>
      <sz val="11"/>
      <color theme="1"/>
      <name val="Calibri"/>
      <family val="2"/>
      <scheme val="minor"/>
    </font>
    <font>
      <b/>
      <sz val="10"/>
      <color indexed="8"/>
      <name val="Arial"/>
      <family val="2"/>
    </font>
    <font>
      <i/>
      <sz val="10"/>
      <color indexed="8"/>
      <name val="Arial"/>
      <family val="2"/>
    </font>
    <font>
      <b/>
      <sz val="18"/>
      <color theme="1"/>
      <name val="Arial"/>
      <family val="2"/>
    </font>
    <font>
      <sz val="11"/>
      <color theme="1"/>
      <name val="Arial"/>
      <family val="2"/>
    </font>
    <font>
      <b/>
      <i/>
      <sz val="18"/>
      <color theme="1"/>
      <name val="Arial"/>
      <family val="2"/>
    </font>
    <font>
      <b/>
      <sz val="16"/>
      <name val="Arial"/>
      <family val="2"/>
    </font>
    <font>
      <b/>
      <sz val="11"/>
      <color theme="1"/>
      <name val="Arial"/>
      <family val="2"/>
    </font>
    <font>
      <b/>
      <sz val="16"/>
      <color theme="1"/>
      <name val="Arial"/>
      <family val="2"/>
    </font>
    <font>
      <b/>
      <sz val="20"/>
      <color theme="1"/>
      <name val="Arial"/>
      <family val="2"/>
    </font>
    <font>
      <b/>
      <sz val="14"/>
      <color theme="1"/>
      <name val="Arial"/>
      <family val="2"/>
    </font>
    <font>
      <i/>
      <sz val="11"/>
      <color theme="1"/>
      <name val="Arial"/>
      <family val="2"/>
    </font>
    <font>
      <sz val="11"/>
      <color rgb="FF3F3F76"/>
      <name val="Arial"/>
      <family val="2"/>
    </font>
    <font>
      <sz val="12"/>
      <color theme="1"/>
      <name val="Arial"/>
      <family val="2"/>
    </font>
    <font>
      <i/>
      <sz val="10"/>
      <color theme="1"/>
      <name val="Arial"/>
      <family val="2"/>
    </font>
    <font>
      <sz val="10"/>
      <color theme="1"/>
      <name val="Arial"/>
      <family val="2"/>
    </font>
    <font>
      <b/>
      <i/>
      <sz val="11"/>
      <color theme="1"/>
      <name val="Arial"/>
      <family val="2"/>
    </font>
    <font>
      <i/>
      <sz val="12"/>
      <color theme="1"/>
      <name val="Arial"/>
      <family val="2"/>
    </font>
    <font>
      <b/>
      <sz val="12"/>
      <color theme="1"/>
      <name val="Arial"/>
      <family val="2"/>
    </font>
    <font>
      <b/>
      <i/>
      <sz val="12"/>
      <color theme="1"/>
      <name val="Arial"/>
      <family val="2"/>
    </font>
    <font>
      <sz val="14"/>
      <color theme="1"/>
      <name val="Arial"/>
      <family val="2"/>
    </font>
    <font>
      <i/>
      <sz val="11"/>
      <color rgb="FF000000"/>
      <name val="Arial"/>
      <family val="2"/>
    </font>
    <font>
      <i/>
      <sz val="11"/>
      <name val="Arial"/>
      <family val="2"/>
    </font>
  </fonts>
  <fills count="11">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CCECFF"/>
        <bgColor indexed="64"/>
      </patternFill>
    </fill>
    <fill>
      <patternFill patternType="solid">
        <fgColor theme="2"/>
        <bgColor indexed="64"/>
      </patternFill>
    </fill>
    <fill>
      <patternFill patternType="solid">
        <fgColor rgb="FFD9D9D9"/>
        <bgColor indexed="64"/>
      </patternFill>
    </fill>
    <fill>
      <patternFill patternType="lightUp">
        <bgColor rgb="FFDDDDDD"/>
      </patternFill>
    </fill>
    <fill>
      <patternFill patternType="solid">
        <fgColor theme="8" tint="0.59999389629810485"/>
        <bgColor indexed="64"/>
      </patternFill>
    </fill>
    <fill>
      <patternFill patternType="solid">
        <fgColor theme="0" tint="-0.14999847407452621"/>
        <bgColor indexed="64"/>
      </patternFill>
    </fill>
    <fill>
      <patternFill patternType="solid">
        <fgColor theme="0" tint="-0.249977111117893"/>
        <bgColor indexed="64"/>
      </patternFill>
    </fill>
  </fills>
  <borders count="108">
    <border>
      <left/>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bottom style="thin">
        <color rgb="FF7F7F7F"/>
      </bottom>
      <diagonal/>
    </border>
    <border>
      <left style="thin">
        <color indexed="64"/>
      </left>
      <right/>
      <top style="thin">
        <color rgb="FF7F7F7F"/>
      </top>
      <bottom style="thin">
        <color rgb="FF7F7F7F"/>
      </bottom>
      <diagonal/>
    </border>
    <border>
      <left style="thin">
        <color indexed="64"/>
      </left>
      <right/>
      <top style="thin">
        <color rgb="FF7F7F7F"/>
      </top>
      <bottom style="medium">
        <color indexed="64"/>
      </bottom>
      <diagonal/>
    </border>
    <border>
      <left style="thin">
        <color indexed="64"/>
      </left>
      <right/>
      <top/>
      <bottom style="medium">
        <color indexed="64"/>
      </bottom>
      <diagonal/>
    </border>
    <border>
      <left style="medium">
        <color indexed="64"/>
      </left>
      <right style="thin">
        <color indexed="64"/>
      </right>
      <top style="thin">
        <color indexed="64"/>
      </top>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diagonal/>
    </border>
    <border>
      <left style="thin">
        <color indexed="64"/>
      </left>
      <right style="medium">
        <color indexed="64"/>
      </right>
      <top style="medium">
        <color indexed="64"/>
      </top>
      <bottom style="thin">
        <color indexed="64"/>
      </bottom>
      <diagonal/>
    </border>
    <border>
      <left style="double">
        <color auto="1"/>
      </left>
      <right/>
      <top style="double">
        <color auto="1"/>
      </top>
      <bottom style="medium">
        <color indexed="64"/>
      </bottom>
      <diagonal/>
    </border>
    <border>
      <left/>
      <right/>
      <top style="double">
        <color auto="1"/>
      </top>
      <bottom style="medium">
        <color indexed="64"/>
      </bottom>
      <diagonal/>
    </border>
    <border>
      <left/>
      <right style="double">
        <color auto="1"/>
      </right>
      <top style="double">
        <color auto="1"/>
      </top>
      <bottom style="medium">
        <color indexed="64"/>
      </bottom>
      <diagonal/>
    </border>
    <border>
      <left style="double">
        <color auto="1"/>
      </left>
      <right/>
      <top/>
      <bottom style="medium">
        <color indexed="64"/>
      </bottom>
      <diagonal/>
    </border>
    <border>
      <left style="double">
        <color auto="1"/>
      </left>
      <right/>
      <top style="medium">
        <color indexed="64"/>
      </top>
      <bottom style="medium">
        <color indexed="64"/>
      </bottom>
      <diagonal/>
    </border>
    <border>
      <left/>
      <right style="double">
        <color auto="1"/>
      </right>
      <top style="medium">
        <color indexed="64"/>
      </top>
      <bottom style="medium">
        <color indexed="64"/>
      </bottom>
      <diagonal/>
    </border>
    <border>
      <left style="double">
        <color auto="1"/>
      </left>
      <right style="thin">
        <color indexed="64"/>
      </right>
      <top style="medium">
        <color indexed="64"/>
      </top>
      <bottom style="thin">
        <color indexed="64"/>
      </bottom>
      <diagonal/>
    </border>
    <border>
      <left style="double">
        <color auto="1"/>
      </left>
      <right style="thin">
        <color indexed="64"/>
      </right>
      <top/>
      <bottom style="thin">
        <color indexed="64"/>
      </bottom>
      <diagonal/>
    </border>
    <border>
      <left style="double">
        <color auto="1"/>
      </left>
      <right style="thin">
        <color indexed="64"/>
      </right>
      <top style="thin">
        <color indexed="64"/>
      </top>
      <bottom style="thin">
        <color indexed="64"/>
      </bottom>
      <diagonal/>
    </border>
    <border>
      <left style="double">
        <color auto="1"/>
      </left>
      <right style="thin">
        <color rgb="FF7F7F7F"/>
      </right>
      <top/>
      <bottom style="thin">
        <color rgb="FF7F7F7F"/>
      </bottom>
      <diagonal/>
    </border>
    <border>
      <left style="double">
        <color auto="1"/>
      </left>
      <right/>
      <top/>
      <bottom/>
      <diagonal/>
    </border>
    <border>
      <left/>
      <right style="double">
        <color auto="1"/>
      </right>
      <top/>
      <bottom/>
      <diagonal/>
    </border>
    <border>
      <left style="double">
        <color auto="1"/>
      </left>
      <right style="thin">
        <color indexed="64"/>
      </right>
      <top style="medium">
        <color indexed="64"/>
      </top>
      <bottom style="medium">
        <color indexed="64"/>
      </bottom>
      <diagonal/>
    </border>
    <border>
      <left style="double">
        <color auto="1"/>
      </left>
      <right style="thin">
        <color rgb="FF7F7F7F"/>
      </right>
      <top/>
      <bottom style="medium">
        <color indexed="64"/>
      </bottom>
      <diagonal/>
    </border>
    <border>
      <left style="double">
        <color auto="1"/>
      </left>
      <right/>
      <top style="medium">
        <color indexed="64"/>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right style="thin">
        <color indexed="64"/>
      </right>
      <top/>
      <bottom style="thin">
        <color indexed="64"/>
      </bottom>
      <diagonal/>
    </border>
    <border>
      <left style="medium">
        <color auto="1"/>
      </left>
      <right style="thin">
        <color indexed="64"/>
      </right>
      <top/>
      <bottom style="thin">
        <color indexed="64"/>
      </bottom>
      <diagonal/>
    </border>
    <border>
      <left style="thin">
        <color indexed="64"/>
      </left>
      <right style="medium">
        <color auto="1"/>
      </right>
      <top/>
      <bottom style="thin">
        <color indexed="64"/>
      </bottom>
      <diagonal/>
    </border>
    <border>
      <left style="medium">
        <color auto="1"/>
      </left>
      <right style="thin">
        <color rgb="FF7F7F7F"/>
      </right>
      <top/>
      <bottom style="thin">
        <color rgb="FF7F7F7F"/>
      </bottom>
      <diagonal/>
    </border>
    <border>
      <left style="medium">
        <color auto="1"/>
      </left>
      <right style="thin">
        <color indexed="64"/>
      </right>
      <top style="thin">
        <color rgb="FF7F7F7F"/>
      </top>
      <bottom style="medium">
        <color auto="1"/>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diagonal/>
    </border>
    <border>
      <left style="medium">
        <color auto="1"/>
      </left>
      <right/>
      <top style="medium">
        <color auto="1"/>
      </top>
      <bottom/>
      <diagonal/>
    </border>
    <border>
      <left/>
      <right style="medium">
        <color auto="1"/>
      </right>
      <top style="medium">
        <color auto="1"/>
      </top>
      <bottom/>
      <diagonal/>
    </border>
    <border>
      <left/>
      <right style="thin">
        <color indexed="64"/>
      </right>
      <top/>
      <bottom/>
      <diagonal/>
    </border>
    <border>
      <left style="medium">
        <color auto="1"/>
      </left>
      <right/>
      <top/>
      <bottom style="thin">
        <color indexed="64"/>
      </bottom>
      <diagonal/>
    </border>
    <border>
      <left style="medium">
        <color indexed="64"/>
      </left>
      <right/>
      <top style="thin">
        <color rgb="FF7F7F7F"/>
      </top>
      <bottom style="thin">
        <color rgb="FF7F7F7F"/>
      </bottom>
      <diagonal/>
    </border>
    <border>
      <left style="medium">
        <color indexed="64"/>
      </left>
      <right/>
      <top style="thin">
        <color rgb="FF7F7F7F"/>
      </top>
      <bottom style="medium">
        <color indexed="64"/>
      </bottom>
      <diagonal/>
    </border>
    <border>
      <left style="double">
        <color auto="1"/>
      </left>
      <right/>
      <top style="thin">
        <color indexed="64"/>
      </top>
      <bottom style="thin">
        <color indexed="64"/>
      </bottom>
      <diagonal/>
    </border>
    <border>
      <left style="double">
        <color auto="1"/>
      </left>
      <right/>
      <top/>
      <bottom style="thin">
        <color rgb="FF7F7F7F"/>
      </bottom>
      <diagonal/>
    </border>
    <border>
      <left style="double">
        <color auto="1"/>
      </left>
      <right/>
      <top/>
      <bottom style="thin">
        <color indexed="64"/>
      </bottom>
      <diagonal/>
    </border>
    <border>
      <left style="thin">
        <color indexed="64"/>
      </left>
      <right style="double">
        <color auto="1"/>
      </right>
      <top/>
      <bottom style="thin">
        <color indexed="64"/>
      </bottom>
      <diagonal/>
    </border>
    <border>
      <left/>
      <right style="double">
        <color auto="1"/>
      </right>
      <top style="thin">
        <color indexed="64"/>
      </top>
      <bottom style="thin">
        <color indexed="64"/>
      </bottom>
      <diagonal/>
    </border>
    <border>
      <left/>
      <right style="double">
        <color auto="1"/>
      </right>
      <top style="thin">
        <color indexed="64"/>
      </top>
      <bottom/>
      <diagonal/>
    </border>
    <border>
      <left style="medium">
        <color auto="1"/>
      </left>
      <right style="medium">
        <color auto="1"/>
      </right>
      <top/>
      <bottom style="thin">
        <color rgb="FF7F7F7F"/>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style="medium">
        <color indexed="64"/>
      </right>
      <top style="medium">
        <color indexed="64"/>
      </top>
      <bottom/>
      <diagonal/>
    </border>
    <border>
      <left style="thin">
        <color indexed="64"/>
      </left>
      <right/>
      <top style="thin">
        <color rgb="FF7F7F7F"/>
      </top>
      <bottom/>
      <diagonal/>
    </border>
    <border>
      <left style="medium">
        <color indexed="64"/>
      </left>
      <right/>
      <top style="thin">
        <color rgb="FF7F7F7F"/>
      </top>
      <bottom/>
      <diagonal/>
    </border>
    <border>
      <left style="thin">
        <color indexed="64"/>
      </left>
      <right style="double">
        <color indexed="64"/>
      </right>
      <top style="thin">
        <color indexed="64"/>
      </top>
      <bottom style="medium">
        <color indexed="64"/>
      </bottom>
      <diagonal/>
    </border>
    <border>
      <left style="thin">
        <color indexed="64"/>
      </left>
      <right style="double">
        <color indexed="64"/>
      </right>
      <top style="medium">
        <color indexed="64"/>
      </top>
      <bottom style="medium">
        <color indexed="64"/>
      </bottom>
      <diagonal/>
    </border>
    <border>
      <left style="double">
        <color auto="1"/>
      </left>
      <right style="thin">
        <color indexed="64"/>
      </right>
      <top style="thin">
        <color indexed="64"/>
      </top>
      <bottom/>
      <diagonal/>
    </border>
    <border>
      <left style="medium">
        <color auto="1"/>
      </left>
      <right style="medium">
        <color auto="1"/>
      </right>
      <top/>
      <bottom/>
      <diagonal/>
    </border>
    <border>
      <left/>
      <right/>
      <top/>
      <bottom style="thin">
        <color indexed="64"/>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style="thin">
        <color indexed="64"/>
      </left>
      <right style="double">
        <color indexed="64"/>
      </right>
      <top style="thin">
        <color indexed="64"/>
      </top>
      <bottom style="thin">
        <color indexed="64"/>
      </bottom>
      <diagonal/>
    </border>
    <border>
      <left style="double">
        <color auto="1"/>
      </left>
      <right style="double">
        <color indexed="64"/>
      </right>
      <top/>
      <bottom/>
      <diagonal/>
    </border>
    <border>
      <left style="double">
        <color auto="1"/>
      </left>
      <right style="thin">
        <color indexed="64"/>
      </right>
      <top style="thin">
        <color indexed="64"/>
      </top>
      <bottom style="medium">
        <color indexed="64"/>
      </bottom>
      <diagonal/>
    </border>
    <border>
      <left style="double">
        <color auto="1"/>
      </left>
      <right/>
      <top style="medium">
        <color indexed="64"/>
      </top>
      <bottom style="thin">
        <color indexed="64"/>
      </bottom>
      <diagonal/>
    </border>
    <border>
      <left style="double">
        <color indexed="64"/>
      </left>
      <right/>
      <top style="thin">
        <color indexed="64"/>
      </top>
      <bottom/>
      <diagonal/>
    </border>
    <border>
      <left style="double">
        <color indexed="64"/>
      </left>
      <right/>
      <top style="thin">
        <color indexed="64"/>
      </top>
      <bottom style="medium">
        <color indexed="64"/>
      </bottom>
      <diagonal/>
    </border>
  </borders>
  <cellStyleXfs count="2">
    <xf numFmtId="0" fontId="0" fillId="0" borderId="0"/>
    <xf numFmtId="44" fontId="1" fillId="0" borderId="0" applyFont="0" applyFill="0" applyBorder="0" applyAlignment="0" applyProtection="0"/>
  </cellStyleXfs>
  <cellXfs count="403">
    <xf numFmtId="0" fontId="0" fillId="0" borderId="0" xfId="0"/>
    <xf numFmtId="0" fontId="2" fillId="0" borderId="0" xfId="0" applyFont="1" applyAlignment="1">
      <alignment horizontal="left" vertical="center"/>
    </xf>
    <xf numFmtId="0" fontId="3" fillId="0" borderId="0" xfId="0" applyFont="1" applyAlignment="1">
      <alignment vertical="center"/>
    </xf>
    <xf numFmtId="0" fontId="7" fillId="0" borderId="0" xfId="0" applyFont="1" applyAlignment="1">
      <alignment horizontal="right" vertical="center" wrapText="1"/>
    </xf>
    <xf numFmtId="0" fontId="5" fillId="0" borderId="0" xfId="0" applyFont="1" applyAlignment="1">
      <alignment horizontal="left" vertical="center" wrapText="1"/>
    </xf>
    <xf numFmtId="0" fontId="9" fillId="0" borderId="0" xfId="0" applyFont="1" applyAlignment="1">
      <alignment horizontal="center" vertical="center" wrapText="1"/>
    </xf>
    <xf numFmtId="0" fontId="8" fillId="0" borderId="14" xfId="0" applyFont="1" applyBorder="1" applyAlignment="1">
      <alignment horizontal="center" vertical="center"/>
    </xf>
    <xf numFmtId="0" fontId="8" fillId="0" borderId="15" xfId="0" applyFont="1" applyBorder="1" applyAlignment="1">
      <alignment horizontal="center" vertical="center"/>
    </xf>
    <xf numFmtId="0" fontId="8" fillId="0" borderId="2" xfId="0" applyFont="1" applyBorder="1" applyAlignment="1">
      <alignment horizontal="center" vertical="center"/>
    </xf>
    <xf numFmtId="0" fontId="8" fillId="0" borderId="14" xfId="0" applyFont="1" applyBorder="1" applyAlignment="1">
      <alignment horizontal="center" vertical="center" wrapText="1"/>
    </xf>
    <xf numFmtId="0" fontId="8" fillId="0" borderId="24" xfId="0" applyFont="1" applyBorder="1" applyAlignment="1">
      <alignment horizontal="center" vertical="center" wrapText="1"/>
    </xf>
    <xf numFmtId="0" fontId="8" fillId="0" borderId="9" xfId="0" applyFont="1" applyBorder="1" applyAlignment="1">
      <alignment horizontal="center" vertical="center" wrapText="1"/>
    </xf>
    <xf numFmtId="0" fontId="8" fillId="0" borderId="85" xfId="0" applyFont="1" applyBorder="1" applyAlignment="1">
      <alignment horizontal="center" vertical="center" wrapText="1"/>
    </xf>
    <xf numFmtId="0" fontId="7" fillId="0" borderId="0" xfId="0" applyFont="1" applyAlignment="1">
      <alignment horizontal="left" vertical="center" wrapText="1"/>
    </xf>
    <xf numFmtId="0" fontId="14" fillId="0" borderId="0" xfId="0" applyFont="1" applyAlignment="1">
      <alignment vertical="center" wrapText="1"/>
    </xf>
    <xf numFmtId="0" fontId="14" fillId="0" borderId="0" xfId="0" applyFont="1" applyAlignment="1">
      <alignment horizontal="left" vertical="center" wrapText="1"/>
    </xf>
    <xf numFmtId="0" fontId="5" fillId="0" borderId="0" xfId="0" applyFont="1" applyAlignment="1">
      <alignment vertical="center"/>
    </xf>
    <xf numFmtId="0" fontId="8" fillId="0" borderId="0" xfId="0" applyFont="1" applyAlignment="1">
      <alignment horizontal="left" vertical="center" wrapText="1"/>
    </xf>
    <xf numFmtId="0" fontId="8" fillId="0" borderId="2" xfId="0" applyFont="1" applyBorder="1" applyAlignment="1">
      <alignment horizontal="left" vertical="center" wrapText="1"/>
    </xf>
    <xf numFmtId="0" fontId="8" fillId="0" borderId="3" xfId="0" applyFont="1" applyBorder="1" applyAlignment="1">
      <alignment horizontal="left" vertical="center" wrapText="1"/>
    </xf>
    <xf numFmtId="0" fontId="8" fillId="0" borderId="50" xfId="0" applyFont="1" applyBorder="1" applyAlignment="1">
      <alignment horizontal="center" vertical="center"/>
    </xf>
    <xf numFmtId="0" fontId="8" fillId="0" borderId="10" xfId="0" applyFont="1" applyBorder="1" applyAlignment="1">
      <alignment horizontal="center" vertical="center"/>
    </xf>
    <xf numFmtId="0" fontId="11" fillId="0" borderId="58" xfId="0" applyFont="1" applyBorder="1" applyAlignment="1">
      <alignment horizontal="left" vertical="center"/>
    </xf>
    <xf numFmtId="0" fontId="8" fillId="0" borderId="58" xfId="0" applyFont="1" applyBorder="1" applyAlignment="1">
      <alignment horizontal="center" vertical="center"/>
    </xf>
    <xf numFmtId="0" fontId="5" fillId="0" borderId="58" xfId="0" applyFont="1" applyBorder="1" applyAlignment="1">
      <alignment vertical="center"/>
    </xf>
    <xf numFmtId="0" fontId="11" fillId="0" borderId="0" xfId="0" applyFont="1" applyAlignment="1">
      <alignment horizontal="left" vertical="center" wrapText="1"/>
    </xf>
    <xf numFmtId="0" fontId="11" fillId="0" borderId="0" xfId="0" applyFont="1" applyAlignment="1">
      <alignment horizontal="left" vertical="center"/>
    </xf>
    <xf numFmtId="0" fontId="11" fillId="4" borderId="0" xfId="0" applyFont="1" applyFill="1" applyAlignment="1">
      <alignment horizontal="left" vertical="center" wrapText="1"/>
    </xf>
    <xf numFmtId="0" fontId="11" fillId="4" borderId="58" xfId="0" applyFont="1" applyFill="1" applyBorder="1" applyAlignment="1">
      <alignment horizontal="left" vertical="center" wrapText="1"/>
    </xf>
    <xf numFmtId="0" fontId="5" fillId="8" borderId="53" xfId="0" applyFont="1" applyFill="1" applyBorder="1" applyAlignment="1">
      <alignment vertical="center"/>
    </xf>
    <xf numFmtId="0" fontId="8" fillId="0" borderId="9" xfId="0" applyFont="1" applyBorder="1" applyAlignment="1">
      <alignment horizontal="center" vertical="center"/>
    </xf>
    <xf numFmtId="0" fontId="8" fillId="0" borderId="28" xfId="0" applyFont="1" applyBorder="1" applyAlignment="1">
      <alignment horizontal="center" vertical="center"/>
    </xf>
    <xf numFmtId="0" fontId="8" fillId="0" borderId="38" xfId="0" applyFont="1" applyBorder="1" applyAlignment="1">
      <alignment horizontal="center" vertical="center"/>
    </xf>
    <xf numFmtId="0" fontId="12" fillId="0" borderId="54" xfId="0" applyFont="1" applyBorder="1" applyAlignment="1">
      <alignment horizontal="right" vertical="center"/>
    </xf>
    <xf numFmtId="44" fontId="13" fillId="2" borderId="29" xfId="1" applyFont="1" applyFill="1" applyBorder="1" applyAlignment="1">
      <alignment vertical="center"/>
    </xf>
    <xf numFmtId="44" fontId="14" fillId="7" borderId="14" xfId="0" applyNumberFormat="1" applyFont="1" applyFill="1" applyBorder="1" applyAlignment="1">
      <alignment horizontal="justify" vertical="center" wrapText="1"/>
    </xf>
    <xf numFmtId="44" fontId="13" fillId="0" borderId="88" xfId="1" applyFont="1" applyFill="1" applyBorder="1" applyAlignment="1">
      <alignment vertical="center"/>
    </xf>
    <xf numFmtId="44" fontId="13" fillId="0" borderId="0" xfId="1" applyFont="1" applyFill="1" applyBorder="1" applyAlignment="1">
      <alignment vertical="center"/>
    </xf>
    <xf numFmtId="44" fontId="13" fillId="0" borderId="58" xfId="1" applyFont="1" applyFill="1" applyBorder="1" applyAlignment="1">
      <alignment vertical="center"/>
    </xf>
    <xf numFmtId="0" fontId="12" fillId="0" borderId="55" xfId="0" applyFont="1" applyBorder="1" applyAlignment="1">
      <alignment horizontal="right" vertical="center"/>
    </xf>
    <xf numFmtId="44" fontId="13" fillId="2" borderId="30" xfId="1" applyFont="1" applyFill="1" applyBorder="1" applyAlignment="1">
      <alignment vertical="center"/>
    </xf>
    <xf numFmtId="164" fontId="13" fillId="3" borderId="56" xfId="1" applyNumberFormat="1" applyFont="1" applyFill="1" applyBorder="1" applyAlignment="1">
      <alignment horizontal="right" vertical="center"/>
    </xf>
    <xf numFmtId="44" fontId="13" fillId="2" borderId="31" xfId="1" applyFont="1" applyFill="1" applyBorder="1" applyAlignment="1">
      <alignment vertical="center"/>
    </xf>
    <xf numFmtId="0" fontId="8" fillId="0" borderId="50" xfId="0" applyFont="1" applyBorder="1" applyAlignment="1">
      <alignment horizontal="right" vertical="center"/>
    </xf>
    <xf numFmtId="44" fontId="5" fillId="0" borderId="0" xfId="1" applyFont="1" applyBorder="1" applyAlignment="1">
      <alignment vertical="center"/>
    </xf>
    <xf numFmtId="44" fontId="5" fillId="0" borderId="58" xfId="1" applyFont="1" applyBorder="1" applyAlignment="1">
      <alignment vertical="center"/>
    </xf>
    <xf numFmtId="0" fontId="5" fillId="0" borderId="57" xfId="0" applyFont="1" applyBorder="1" applyAlignment="1">
      <alignment vertical="center"/>
    </xf>
    <xf numFmtId="0" fontId="5" fillId="8" borderId="54" xfId="0" applyFont="1" applyFill="1" applyBorder="1" applyAlignment="1">
      <alignment vertical="center" wrapText="1"/>
    </xf>
    <xf numFmtId="0" fontId="17" fillId="8" borderId="54" xfId="0" applyFont="1" applyFill="1" applyBorder="1" applyAlignment="1">
      <alignment vertical="center" wrapText="1"/>
    </xf>
    <xf numFmtId="0" fontId="5" fillId="0" borderId="2" xfId="0" applyFont="1" applyBorder="1" applyAlignment="1">
      <alignment vertical="center"/>
    </xf>
    <xf numFmtId="44" fontId="5" fillId="0" borderId="14" xfId="0" applyNumberFormat="1" applyFont="1" applyBorder="1" applyAlignment="1">
      <alignment vertical="center"/>
    </xf>
    <xf numFmtId="10" fontId="5" fillId="0" borderId="14" xfId="0" applyNumberFormat="1" applyFont="1" applyBorder="1" applyAlignment="1">
      <alignment vertical="center"/>
    </xf>
    <xf numFmtId="44" fontId="5" fillId="0" borderId="70" xfId="0" applyNumberFormat="1" applyFont="1" applyBorder="1" applyAlignment="1">
      <alignment vertical="center"/>
    </xf>
    <xf numFmtId="0" fontId="12" fillId="0" borderId="82" xfId="0" applyFont="1" applyBorder="1" applyAlignment="1">
      <alignment horizontal="right" vertical="center"/>
    </xf>
    <xf numFmtId="0" fontId="8" fillId="2" borderId="14" xfId="0" applyFont="1" applyFill="1" applyBorder="1" applyAlignment="1">
      <alignment horizontal="center" vertical="center"/>
    </xf>
    <xf numFmtId="164" fontId="13" fillId="3" borderId="83" xfId="1" applyNumberFormat="1" applyFont="1" applyFill="1" applyBorder="1" applyAlignment="1">
      <alignment horizontal="right" vertical="center"/>
    </xf>
    <xf numFmtId="0" fontId="17" fillId="8" borderId="84" xfId="0" applyFont="1" applyFill="1" applyBorder="1" applyAlignment="1">
      <alignment vertical="center" wrapText="1"/>
    </xf>
    <xf numFmtId="0" fontId="14" fillId="7" borderId="14" xfId="0" applyFont="1" applyFill="1" applyBorder="1" applyAlignment="1">
      <alignment horizontal="justify" vertical="center" wrapText="1"/>
    </xf>
    <xf numFmtId="0" fontId="14" fillId="7" borderId="2" xfId="0" applyFont="1" applyFill="1" applyBorder="1" applyAlignment="1">
      <alignment horizontal="justify" vertical="center" wrapText="1"/>
    </xf>
    <xf numFmtId="0" fontId="12" fillId="0" borderId="82" xfId="0" applyFont="1" applyBorder="1" applyAlignment="1">
      <alignment horizontal="right" vertical="center" wrapText="1"/>
    </xf>
    <xf numFmtId="44" fontId="5" fillId="0" borderId="0" xfId="0" applyNumberFormat="1" applyFont="1" applyAlignment="1">
      <alignment vertical="center"/>
    </xf>
    <xf numFmtId="10" fontId="5" fillId="0" borderId="22" xfId="0" applyNumberFormat="1" applyFont="1" applyBorder="1" applyAlignment="1">
      <alignment vertical="center"/>
    </xf>
    <xf numFmtId="0" fontId="8" fillId="0" borderId="59" xfId="0" applyFont="1" applyBorder="1" applyAlignment="1">
      <alignment horizontal="right" vertical="center"/>
    </xf>
    <xf numFmtId="0" fontId="11" fillId="0" borderId="57" xfId="0" applyFont="1" applyBorder="1" applyAlignment="1">
      <alignment horizontal="left" vertical="center"/>
    </xf>
    <xf numFmtId="0" fontId="5" fillId="0" borderId="10" xfId="0" applyFont="1" applyBorder="1" applyAlignment="1">
      <alignment vertical="center"/>
    </xf>
    <xf numFmtId="0" fontId="8" fillId="0" borderId="34" xfId="0" applyFont="1" applyBorder="1" applyAlignment="1">
      <alignment horizontal="center" vertical="center"/>
    </xf>
    <xf numFmtId="0" fontId="8" fillId="0" borderId="79" xfId="0" applyFont="1" applyBorder="1" applyAlignment="1">
      <alignment horizontal="center" vertical="center"/>
    </xf>
    <xf numFmtId="0" fontId="8" fillId="0" borderId="0" xfId="0" applyFont="1" applyAlignment="1">
      <alignment horizontal="center" vertical="center"/>
    </xf>
    <xf numFmtId="44" fontId="13" fillId="0" borderId="80" xfId="1" applyFont="1" applyFill="1" applyBorder="1" applyAlignment="1">
      <alignment vertical="center"/>
    </xf>
    <xf numFmtId="44" fontId="5" fillId="0" borderId="86" xfId="0" applyNumberFormat="1" applyFont="1" applyBorder="1" applyAlignment="1">
      <alignment vertical="center"/>
    </xf>
    <xf numFmtId="164" fontId="13" fillId="3" borderId="60" xfId="1" applyNumberFormat="1" applyFont="1" applyFill="1" applyBorder="1" applyAlignment="1">
      <alignment horizontal="right" vertical="center"/>
    </xf>
    <xf numFmtId="44" fontId="13" fillId="0" borderId="81" xfId="1" applyFont="1" applyFill="1" applyBorder="1" applyAlignment="1">
      <alignment vertical="center"/>
    </xf>
    <xf numFmtId="44" fontId="5" fillId="0" borderId="87" xfId="0" applyNumberFormat="1" applyFont="1" applyBorder="1" applyAlignment="1">
      <alignment vertical="center"/>
    </xf>
    <xf numFmtId="0" fontId="11" fillId="0" borderId="58" xfId="0" applyFont="1" applyBorder="1" applyAlignment="1">
      <alignment horizontal="left" vertical="center" wrapText="1"/>
    </xf>
    <xf numFmtId="0" fontId="5" fillId="0" borderId="62" xfId="0" applyFont="1" applyBorder="1" applyAlignment="1">
      <alignment vertical="center"/>
    </xf>
    <xf numFmtId="0" fontId="5" fillId="0" borderId="63" xfId="0" applyFont="1" applyBorder="1" applyAlignment="1">
      <alignment vertical="center"/>
    </xf>
    <xf numFmtId="0" fontId="5" fillId="0" borderId="64" xfId="0" applyFont="1" applyBorder="1" applyAlignment="1">
      <alignment vertical="center"/>
    </xf>
    <xf numFmtId="0" fontId="20" fillId="8" borderId="1" xfId="0" applyFont="1" applyFill="1" applyBorder="1" applyAlignment="1">
      <alignment vertical="center" wrapText="1"/>
    </xf>
    <xf numFmtId="0" fontId="20" fillId="8" borderId="46" xfId="0" applyFont="1" applyFill="1" applyBorder="1" applyAlignment="1">
      <alignment horizontal="center" vertical="center" wrapText="1"/>
    </xf>
    <xf numFmtId="0" fontId="12" fillId="0" borderId="3" xfId="0" applyFont="1" applyBorder="1" applyAlignment="1">
      <alignment horizontal="left" vertical="center"/>
    </xf>
    <xf numFmtId="0" fontId="12" fillId="0" borderId="0" xfId="0" applyFont="1" applyAlignment="1">
      <alignment horizontal="left" vertical="center"/>
    </xf>
    <xf numFmtId="0" fontId="20" fillId="8" borderId="66" xfId="0" applyFont="1" applyFill="1" applyBorder="1" applyAlignment="1">
      <alignment vertical="center" wrapText="1"/>
    </xf>
    <xf numFmtId="0" fontId="8" fillId="0" borderId="24" xfId="0" applyFont="1" applyBorder="1" applyAlignment="1">
      <alignment horizontal="center" vertical="center"/>
    </xf>
    <xf numFmtId="0" fontId="12" fillId="0" borderId="17" xfId="0" applyFont="1" applyBorder="1" applyAlignment="1">
      <alignment horizontal="right" vertical="center"/>
    </xf>
    <xf numFmtId="164" fontId="13" fillId="3" borderId="68" xfId="1" applyNumberFormat="1" applyFont="1" applyFill="1" applyBorder="1" applyAlignment="1">
      <alignment horizontal="center" vertical="center"/>
    </xf>
    <xf numFmtId="164" fontId="13" fillId="3" borderId="69" xfId="1" applyNumberFormat="1" applyFont="1" applyFill="1" applyBorder="1" applyAlignment="1">
      <alignment horizontal="center" vertical="center"/>
    </xf>
    <xf numFmtId="0" fontId="8" fillId="0" borderId="37" xfId="0" applyFont="1" applyBorder="1" applyAlignment="1">
      <alignment horizontal="center" vertical="center"/>
    </xf>
    <xf numFmtId="0" fontId="8" fillId="2" borderId="26" xfId="0" applyFont="1" applyFill="1" applyBorder="1" applyAlignment="1">
      <alignment horizontal="center" vertical="center"/>
    </xf>
    <xf numFmtId="0" fontId="8" fillId="0" borderId="27" xfId="0" applyFont="1" applyBorder="1" applyAlignment="1">
      <alignment horizontal="center" vertical="center"/>
    </xf>
    <xf numFmtId="0" fontId="7" fillId="0" borderId="0" xfId="0" applyFont="1" applyAlignment="1">
      <alignment horizontal="center" vertical="center" wrapText="1"/>
    </xf>
    <xf numFmtId="0" fontId="21" fillId="0" borderId="0" xfId="0" applyFont="1" applyAlignment="1">
      <alignment horizontal="left" vertical="center" wrapText="1"/>
    </xf>
    <xf numFmtId="0" fontId="20" fillId="8" borderId="71" xfId="0" applyFont="1" applyFill="1" applyBorder="1" applyAlignment="1">
      <alignment vertical="center" wrapText="1"/>
    </xf>
    <xf numFmtId="0" fontId="5" fillId="0" borderId="3" xfId="0" applyFont="1" applyBorder="1" applyAlignment="1">
      <alignment horizontal="left" vertical="center"/>
    </xf>
    <xf numFmtId="0" fontId="5" fillId="0" borderId="73" xfId="0" applyFont="1" applyBorder="1" applyAlignment="1">
      <alignment horizontal="left" vertical="center"/>
    </xf>
    <xf numFmtId="0" fontId="11" fillId="6" borderId="11" xfId="0" applyFont="1" applyFill="1" applyBorder="1" applyAlignment="1">
      <alignment vertical="center" wrapText="1"/>
    </xf>
    <xf numFmtId="0" fontId="11" fillId="6" borderId="19" xfId="0" applyFont="1" applyFill="1" applyBorder="1" applyAlignment="1">
      <alignment horizontal="center" vertical="center" wrapText="1"/>
    </xf>
    <xf numFmtId="0" fontId="11" fillId="6" borderId="13" xfId="0" applyFont="1" applyFill="1" applyBorder="1" applyAlignment="1">
      <alignment horizontal="center" vertical="center" wrapText="1"/>
    </xf>
    <xf numFmtId="0" fontId="14" fillId="7" borderId="20" xfId="0" applyFont="1" applyFill="1" applyBorder="1" applyAlignment="1">
      <alignment horizontal="justify" vertical="center" wrapText="1"/>
    </xf>
    <xf numFmtId="0" fontId="14" fillId="7" borderId="5" xfId="0" applyFont="1" applyFill="1" applyBorder="1" applyAlignment="1">
      <alignment horizontal="justify" vertical="center" wrapText="1"/>
    </xf>
    <xf numFmtId="44" fontId="14" fillId="7" borderId="19" xfId="0" applyNumberFormat="1" applyFont="1" applyFill="1" applyBorder="1" applyAlignment="1">
      <alignment horizontal="justify" vertical="center" wrapText="1"/>
    </xf>
    <xf numFmtId="44" fontId="14" fillId="7" borderId="10" xfId="0" applyNumberFormat="1" applyFont="1" applyFill="1" applyBorder="1" applyAlignment="1">
      <alignment horizontal="justify" vertical="center" wrapText="1"/>
    </xf>
    <xf numFmtId="44" fontId="14" fillId="7" borderId="23" xfId="0" applyNumberFormat="1" applyFont="1" applyFill="1" applyBorder="1" applyAlignment="1">
      <alignment horizontal="justify" vertical="center" wrapText="1"/>
    </xf>
    <xf numFmtId="44" fontId="14" fillId="7" borderId="8" xfId="0" applyNumberFormat="1" applyFont="1" applyFill="1" applyBorder="1" applyAlignment="1">
      <alignment horizontal="justify" vertical="center" wrapText="1"/>
    </xf>
    <xf numFmtId="0" fontId="14" fillId="0" borderId="42" xfId="0" applyFont="1" applyBorder="1" applyAlignment="1">
      <alignment horizontal="left" vertical="center" wrapText="1"/>
    </xf>
    <xf numFmtId="0" fontId="14" fillId="8" borderId="79" xfId="0" applyFont="1" applyFill="1" applyBorder="1" applyAlignment="1">
      <alignment horizontal="left" vertical="center" wrapText="1"/>
    </xf>
    <xf numFmtId="44" fontId="14" fillId="2" borderId="2" xfId="1" applyFont="1" applyFill="1" applyBorder="1" applyAlignment="1">
      <alignment vertical="center"/>
    </xf>
    <xf numFmtId="44" fontId="14" fillId="2" borderId="14" xfId="1" applyFont="1" applyFill="1" applyBorder="1" applyAlignment="1">
      <alignment vertical="center"/>
    </xf>
    <xf numFmtId="44" fontId="14" fillId="2" borderId="24" xfId="1" applyFont="1" applyFill="1" applyBorder="1" applyAlignment="1">
      <alignment vertical="center"/>
    </xf>
    <xf numFmtId="44" fontId="14" fillId="0" borderId="2" xfId="1" applyFont="1" applyFill="1" applyBorder="1" applyAlignment="1">
      <alignment vertical="center"/>
    </xf>
    <xf numFmtId="0" fontId="14" fillId="0" borderId="43" xfId="0" applyFont="1" applyBorder="1" applyAlignment="1">
      <alignment horizontal="left" vertical="center" wrapText="1"/>
    </xf>
    <xf numFmtId="0" fontId="14" fillId="8" borderId="43" xfId="0" applyFont="1" applyFill="1" applyBorder="1" applyAlignment="1">
      <alignment horizontal="left" vertical="center" wrapText="1"/>
    </xf>
    <xf numFmtId="0" fontId="18" fillId="0" borderId="43" xfId="0" applyFont="1" applyBorder="1" applyAlignment="1">
      <alignment horizontal="left" vertical="center" wrapText="1"/>
    </xf>
    <xf numFmtId="0" fontId="18" fillId="8" borderId="89" xfId="0" applyFont="1" applyFill="1" applyBorder="1" applyAlignment="1">
      <alignment horizontal="left" vertical="center" wrapText="1"/>
    </xf>
    <xf numFmtId="44" fontId="14" fillId="2" borderId="33" xfId="1" applyFont="1" applyFill="1" applyBorder="1" applyAlignment="1">
      <alignment vertical="center"/>
    </xf>
    <xf numFmtId="44" fontId="14" fillId="2" borderId="22" xfId="1" applyFont="1" applyFill="1" applyBorder="1" applyAlignment="1">
      <alignment vertical="center"/>
    </xf>
    <xf numFmtId="44" fontId="14" fillId="7" borderId="6" xfId="0" applyNumberFormat="1" applyFont="1" applyFill="1" applyBorder="1" applyAlignment="1">
      <alignment horizontal="justify" vertical="center" wrapText="1"/>
    </xf>
    <xf numFmtId="44" fontId="14" fillId="7" borderId="7" xfId="0" applyNumberFormat="1" applyFont="1" applyFill="1" applyBorder="1" applyAlignment="1">
      <alignment horizontal="justify" vertical="center" wrapText="1"/>
    </xf>
    <xf numFmtId="44" fontId="14" fillId="2" borderId="17" xfId="1" applyFont="1" applyFill="1" applyBorder="1" applyAlignment="1">
      <alignment vertical="center"/>
    </xf>
    <xf numFmtId="44" fontId="14" fillId="2" borderId="21" xfId="1" applyFont="1" applyFill="1" applyBorder="1" applyAlignment="1">
      <alignment vertical="center"/>
    </xf>
    <xf numFmtId="44" fontId="14" fillId="2" borderId="40" xfId="1" applyFont="1" applyFill="1" applyBorder="1" applyAlignment="1">
      <alignment vertical="center"/>
    </xf>
    <xf numFmtId="0" fontId="18" fillId="8" borderId="43" xfId="0" applyFont="1" applyFill="1" applyBorder="1" applyAlignment="1">
      <alignment horizontal="left" vertical="center" wrapText="1"/>
    </xf>
    <xf numFmtId="0" fontId="18" fillId="0" borderId="44" xfId="0" applyFont="1" applyBorder="1" applyAlignment="1">
      <alignment horizontal="left" vertical="center" wrapText="1"/>
    </xf>
    <xf numFmtId="0" fontId="18" fillId="8" borderId="44" xfId="0" applyFont="1" applyFill="1" applyBorder="1" applyAlignment="1">
      <alignment horizontal="left" vertical="center" wrapText="1"/>
    </xf>
    <xf numFmtId="44" fontId="14" fillId="2" borderId="3" xfId="1" applyFont="1" applyFill="1" applyBorder="1" applyAlignment="1">
      <alignment vertical="center"/>
    </xf>
    <xf numFmtId="44" fontId="14" fillId="2" borderId="26" xfId="1" applyFont="1" applyFill="1" applyBorder="1" applyAlignment="1">
      <alignment vertical="center"/>
    </xf>
    <xf numFmtId="44" fontId="14" fillId="2" borderId="25" xfId="1" applyFont="1" applyFill="1" applyBorder="1" applyAlignment="1">
      <alignment vertical="center"/>
    </xf>
    <xf numFmtId="44" fontId="14" fillId="2" borderId="27" xfId="1" applyFont="1" applyFill="1" applyBorder="1" applyAlignment="1">
      <alignment vertical="center"/>
    </xf>
    <xf numFmtId="0" fontId="20" fillId="8" borderId="18" xfId="0" applyFont="1" applyFill="1" applyBorder="1" applyAlignment="1">
      <alignment horizontal="center" vertical="center" wrapText="1"/>
    </xf>
    <xf numFmtId="0" fontId="20" fillId="8" borderId="91" xfId="0" applyFont="1" applyFill="1" applyBorder="1" applyAlignment="1">
      <alignment horizontal="center" vertical="center" wrapText="1"/>
    </xf>
    <xf numFmtId="0" fontId="7" fillId="0" borderId="3" xfId="0" applyFont="1" applyBorder="1" applyAlignment="1">
      <alignment horizontal="right" vertical="center" wrapText="1"/>
    </xf>
    <xf numFmtId="0" fontId="12" fillId="0" borderId="2" xfId="0" applyFont="1" applyBorder="1" applyAlignment="1">
      <alignment horizontal="left" vertical="center"/>
    </xf>
    <xf numFmtId="0" fontId="7" fillId="0" borderId="92" xfId="0" applyFont="1" applyBorder="1" applyAlignment="1">
      <alignment horizontal="left" vertical="center" wrapText="1"/>
    </xf>
    <xf numFmtId="0" fontId="5" fillId="0" borderId="0" xfId="0" applyFont="1"/>
    <xf numFmtId="0" fontId="19" fillId="0" borderId="0" xfId="0" applyFont="1" applyAlignment="1">
      <alignment vertical="center"/>
    </xf>
    <xf numFmtId="44" fontId="19" fillId="0" borderId="0" xfId="1" applyFont="1" applyAlignment="1">
      <alignment vertical="center"/>
    </xf>
    <xf numFmtId="0" fontId="11" fillId="6" borderId="11" xfId="0" applyFont="1" applyFill="1" applyBorder="1" applyAlignment="1">
      <alignment wrapText="1"/>
    </xf>
    <xf numFmtId="0" fontId="11" fillId="6" borderId="19" xfId="0" applyFont="1" applyFill="1" applyBorder="1" applyAlignment="1">
      <alignment horizontal="center" wrapText="1"/>
    </xf>
    <xf numFmtId="0" fontId="11" fillId="6" borderId="13" xfId="0" applyFont="1" applyFill="1" applyBorder="1" applyAlignment="1">
      <alignment horizontal="center" wrapText="1"/>
    </xf>
    <xf numFmtId="0" fontId="11" fillId="6" borderId="12" xfId="0" applyFont="1" applyFill="1" applyBorder="1" applyAlignment="1">
      <alignment horizontal="center" wrapText="1"/>
    </xf>
    <xf numFmtId="0" fontId="19" fillId="0" borderId="11" xfId="0" applyFont="1" applyBorder="1" applyAlignment="1">
      <alignment horizontal="center" wrapText="1"/>
    </xf>
    <xf numFmtId="0" fontId="14" fillId="7" borderId="19" xfId="0" applyFont="1" applyFill="1" applyBorder="1" applyAlignment="1">
      <alignment horizontal="justify" vertical="top" wrapText="1"/>
    </xf>
    <xf numFmtId="0" fontId="14" fillId="7" borderId="10" xfId="0" applyFont="1" applyFill="1" applyBorder="1" applyAlignment="1">
      <alignment horizontal="justify" vertical="top" wrapText="1"/>
    </xf>
    <xf numFmtId="0" fontId="14" fillId="7" borderId="23" xfId="0" applyFont="1" applyFill="1" applyBorder="1" applyAlignment="1">
      <alignment horizontal="justify" vertical="top" wrapText="1"/>
    </xf>
    <xf numFmtId="0" fontId="14" fillId="7" borderId="7" xfId="0" applyFont="1" applyFill="1" applyBorder="1" applyAlignment="1">
      <alignment horizontal="justify" vertical="top" wrapText="1"/>
    </xf>
    <xf numFmtId="0" fontId="18" fillId="8" borderId="43" xfId="0" applyFont="1" applyFill="1" applyBorder="1" applyAlignment="1">
      <alignment horizontal="left" wrapText="1"/>
    </xf>
    <xf numFmtId="44" fontId="14" fillId="2" borderId="2" xfId="1" applyFont="1" applyFill="1" applyBorder="1"/>
    <xf numFmtId="44" fontId="14" fillId="2" borderId="14" xfId="1" applyFont="1" applyFill="1" applyBorder="1"/>
    <xf numFmtId="44" fontId="14" fillId="2" borderId="15" xfId="1" applyFont="1" applyFill="1" applyBorder="1"/>
    <xf numFmtId="44" fontId="14" fillId="0" borderId="39" xfId="1" applyFont="1" applyBorder="1"/>
    <xf numFmtId="44" fontId="14" fillId="2" borderId="17" xfId="1" applyFont="1" applyFill="1" applyBorder="1"/>
    <xf numFmtId="0" fontId="18" fillId="8" borderId="44" xfId="0" applyFont="1" applyFill="1" applyBorder="1" applyAlignment="1">
      <alignment horizontal="left" wrapText="1"/>
    </xf>
    <xf numFmtId="44" fontId="14" fillId="2" borderId="3" xfId="1" applyFont="1" applyFill="1" applyBorder="1"/>
    <xf numFmtId="44" fontId="14" fillId="2" borderId="26" xfId="1" applyFont="1" applyFill="1" applyBorder="1"/>
    <xf numFmtId="44" fontId="14" fillId="2" borderId="25" xfId="1" applyFont="1" applyFill="1" applyBorder="1"/>
    <xf numFmtId="44" fontId="14" fillId="2" borderId="37" xfId="1" applyFont="1" applyFill="1" applyBorder="1"/>
    <xf numFmtId="44" fontId="14" fillId="0" borderId="41" xfId="1" applyFont="1" applyBorder="1"/>
    <xf numFmtId="0" fontId="8" fillId="0" borderId="4" xfId="0" applyFont="1" applyBorder="1" applyAlignment="1">
      <alignment horizontal="right"/>
    </xf>
    <xf numFmtId="44" fontId="5" fillId="0" borderId="4" xfId="1" applyFont="1" applyBorder="1"/>
    <xf numFmtId="44" fontId="5" fillId="0" borderId="32" xfId="1" applyFont="1" applyBorder="1"/>
    <xf numFmtId="44" fontId="5" fillId="0" borderId="19" xfId="1" applyFont="1" applyBorder="1"/>
    <xf numFmtId="10" fontId="5" fillId="2" borderId="24" xfId="0" applyNumberFormat="1" applyFont="1" applyFill="1" applyBorder="1" applyAlignment="1">
      <alignment vertical="center"/>
    </xf>
    <xf numFmtId="10" fontId="5" fillId="2" borderId="27" xfId="0" applyNumberFormat="1" applyFont="1" applyFill="1" applyBorder="1" applyAlignment="1">
      <alignment vertical="center"/>
    </xf>
    <xf numFmtId="44" fontId="13" fillId="2" borderId="93" xfId="1" applyFont="1" applyFill="1" applyBorder="1" applyAlignment="1">
      <alignment vertical="center"/>
    </xf>
    <xf numFmtId="44" fontId="13" fillId="0" borderId="94" xfId="1" applyFont="1" applyFill="1" applyBorder="1" applyAlignment="1">
      <alignment vertical="center"/>
    </xf>
    <xf numFmtId="44" fontId="5" fillId="2" borderId="14" xfId="0" applyNumberFormat="1" applyFont="1" applyFill="1" applyBorder="1" applyAlignment="1">
      <alignment vertical="center"/>
    </xf>
    <xf numFmtId="0" fontId="8" fillId="0" borderId="57" xfId="0" applyFont="1" applyBorder="1" applyAlignment="1">
      <alignment horizontal="right" vertical="center"/>
    </xf>
    <xf numFmtId="7" fontId="5" fillId="0" borderId="0" xfId="1" applyNumberFormat="1" applyFont="1" applyBorder="1" applyAlignment="1">
      <alignment vertical="center"/>
    </xf>
    <xf numFmtId="7" fontId="5" fillId="0" borderId="58" xfId="1" applyNumberFormat="1" applyFont="1" applyBorder="1" applyAlignment="1">
      <alignment vertical="center"/>
    </xf>
    <xf numFmtId="10" fontId="5" fillId="0" borderId="45" xfId="0" applyNumberFormat="1" applyFont="1" applyBorder="1" applyAlignment="1">
      <alignment vertical="center"/>
    </xf>
    <xf numFmtId="44" fontId="5" fillId="0" borderId="0" xfId="0" applyNumberFormat="1" applyFont="1" applyAlignment="1">
      <alignment horizontal="left" vertical="center"/>
    </xf>
    <xf numFmtId="10" fontId="5" fillId="0" borderId="0" xfId="0" applyNumberFormat="1" applyFont="1" applyAlignment="1">
      <alignment vertical="center"/>
    </xf>
    <xf numFmtId="0" fontId="8" fillId="0" borderId="33" xfId="0" applyFont="1" applyBorder="1" applyAlignment="1">
      <alignment vertical="center" wrapText="1"/>
    </xf>
    <xf numFmtId="0" fontId="5" fillId="0" borderId="24" xfId="0" applyFont="1" applyBorder="1" applyAlignment="1">
      <alignment horizontal="left" vertical="center" wrapText="1"/>
    </xf>
    <xf numFmtId="164" fontId="13" fillId="3" borderId="68" xfId="1" applyNumberFormat="1" applyFont="1" applyFill="1" applyBorder="1" applyAlignment="1">
      <alignment horizontal="left" vertical="center"/>
    </xf>
    <xf numFmtId="0" fontId="12" fillId="0" borderId="58" xfId="0" applyFont="1" applyBorder="1" applyAlignment="1">
      <alignment horizontal="center" vertical="center"/>
    </xf>
    <xf numFmtId="0" fontId="12" fillId="0" borderId="35" xfId="0" applyFont="1" applyBorder="1" applyAlignment="1">
      <alignment horizontal="center" vertical="center"/>
    </xf>
    <xf numFmtId="0" fontId="12" fillId="0" borderId="90" xfId="0" applyFont="1" applyBorder="1" applyAlignment="1">
      <alignment horizontal="center" vertical="center"/>
    </xf>
    <xf numFmtId="165" fontId="5" fillId="2" borderId="14" xfId="0" applyNumberFormat="1" applyFont="1" applyFill="1" applyBorder="1" applyAlignment="1">
      <alignment horizontal="center" vertical="center"/>
    </xf>
    <xf numFmtId="0" fontId="12" fillId="0" borderId="57" xfId="0" applyFont="1" applyBorder="1" applyAlignment="1">
      <alignment horizontal="right" vertical="center"/>
    </xf>
    <xf numFmtId="0" fontId="12" fillId="0" borderId="0" xfId="0" applyFont="1" applyAlignment="1">
      <alignment horizontal="center" vertical="center"/>
    </xf>
    <xf numFmtId="0" fontId="12" fillId="0" borderId="97" xfId="0" applyFont="1" applyBorder="1" applyAlignment="1">
      <alignment horizontal="right" vertical="center"/>
    </xf>
    <xf numFmtId="44" fontId="13" fillId="0" borderId="98" xfId="1" applyFont="1" applyFill="1" applyBorder="1" applyAlignment="1">
      <alignment vertical="center"/>
    </xf>
    <xf numFmtId="44" fontId="8" fillId="0" borderId="0" xfId="1" applyFont="1" applyBorder="1" applyAlignment="1">
      <alignment vertical="center"/>
    </xf>
    <xf numFmtId="0" fontId="8" fillId="0" borderId="0" xfId="0" applyFont="1" applyAlignment="1">
      <alignment vertical="center"/>
    </xf>
    <xf numFmtId="44" fontId="8" fillId="0" borderId="58" xfId="1" applyFont="1" applyBorder="1" applyAlignment="1">
      <alignment vertical="center"/>
    </xf>
    <xf numFmtId="0" fontId="8" fillId="0" borderId="58" xfId="0" applyFont="1" applyBorder="1" applyAlignment="1">
      <alignment vertical="center"/>
    </xf>
    <xf numFmtId="44" fontId="8" fillId="0" borderId="7" xfId="0" applyNumberFormat="1" applyFont="1" applyBorder="1" applyAlignment="1">
      <alignment horizontal="left" vertical="center"/>
    </xf>
    <xf numFmtId="44" fontId="8" fillId="0" borderId="23" xfId="0" applyNumberFormat="1" applyFont="1" applyBorder="1" applyAlignment="1">
      <alignment vertical="center"/>
    </xf>
    <xf numFmtId="0" fontId="8" fillId="0" borderId="7" xfId="0" applyFont="1" applyBorder="1" applyAlignment="1">
      <alignment vertical="center"/>
    </xf>
    <xf numFmtId="0" fontId="8" fillId="0" borderId="11" xfId="0" applyFont="1" applyBorder="1" applyAlignment="1">
      <alignment vertical="center"/>
    </xf>
    <xf numFmtId="10" fontId="8" fillId="0" borderId="19" xfId="0" applyNumberFormat="1" applyFont="1" applyBorder="1" applyAlignment="1">
      <alignment vertical="center"/>
    </xf>
    <xf numFmtId="44" fontId="8" fillId="0" borderId="19" xfId="0" applyNumberFormat="1" applyFont="1" applyBorder="1" applyAlignment="1">
      <alignment vertical="center"/>
    </xf>
    <xf numFmtId="164" fontId="13" fillId="3" borderId="57" xfId="1" applyNumberFormat="1" applyFont="1" applyFill="1" applyBorder="1" applyAlignment="1">
      <alignment horizontal="right" vertical="center"/>
    </xf>
    <xf numFmtId="7" fontId="8" fillId="0" borderId="11" xfId="1" applyNumberFormat="1" applyFont="1" applyBorder="1" applyAlignment="1">
      <alignment vertical="center"/>
    </xf>
    <xf numFmtId="7" fontId="8" fillId="0" borderId="23" xfId="1" applyNumberFormat="1" applyFont="1" applyBorder="1" applyAlignment="1">
      <alignment vertical="center"/>
    </xf>
    <xf numFmtId="10" fontId="8" fillId="0" borderId="7" xfId="0" applyNumberFormat="1" applyFont="1" applyBorder="1" applyAlignment="1">
      <alignment vertical="center"/>
    </xf>
    <xf numFmtId="7" fontId="8" fillId="0" borderId="96" xfId="1" applyNumberFormat="1" applyFont="1" applyBorder="1" applyAlignment="1">
      <alignment vertical="center"/>
    </xf>
    <xf numFmtId="44" fontId="8" fillId="0" borderId="32" xfId="1" applyFont="1" applyBorder="1" applyAlignment="1">
      <alignment vertical="center"/>
    </xf>
    <xf numFmtId="44" fontId="8" fillId="0" borderId="95" xfId="1" applyFont="1" applyBorder="1" applyAlignment="1">
      <alignment vertical="center"/>
    </xf>
    <xf numFmtId="0" fontId="21" fillId="0" borderId="0" xfId="0" applyFont="1" applyAlignment="1">
      <alignment vertical="center"/>
    </xf>
    <xf numFmtId="0" fontId="5" fillId="0" borderId="99" xfId="0" applyFont="1" applyBorder="1" applyAlignment="1">
      <alignment vertical="center"/>
    </xf>
    <xf numFmtId="0" fontId="8" fillId="0" borderId="16" xfId="0" applyFont="1" applyBorder="1" applyAlignment="1">
      <alignment horizontal="center" vertical="center" wrapText="1"/>
    </xf>
    <xf numFmtId="0" fontId="5" fillId="0" borderId="16" xfId="0" applyFont="1" applyBorder="1" applyAlignment="1">
      <alignment vertical="center"/>
    </xf>
    <xf numFmtId="0" fontId="21" fillId="0" borderId="100" xfId="0" applyFont="1" applyBorder="1" applyAlignment="1">
      <alignment vertical="center"/>
    </xf>
    <xf numFmtId="44" fontId="14" fillId="0" borderId="39" xfId="1" applyFont="1" applyFill="1" applyBorder="1" applyAlignment="1">
      <alignment vertical="center"/>
    </xf>
    <xf numFmtId="44" fontId="14" fillId="0" borderId="3" xfId="1" applyFont="1" applyFill="1" applyBorder="1" applyAlignment="1">
      <alignment vertical="center"/>
    </xf>
    <xf numFmtId="44" fontId="14" fillId="0" borderId="101" xfId="1" applyFont="1" applyFill="1" applyBorder="1" applyAlignment="1">
      <alignment vertical="center"/>
    </xf>
    <xf numFmtId="0" fontId="8" fillId="0" borderId="51" xfId="0" applyFont="1" applyBorder="1" applyAlignment="1">
      <alignment horizontal="right" vertical="center"/>
    </xf>
    <xf numFmtId="44" fontId="8" fillId="0" borderId="23" xfId="1" applyFont="1" applyBorder="1" applyAlignment="1">
      <alignment vertical="center"/>
    </xf>
    <xf numFmtId="44" fontId="8" fillId="0" borderId="8" xfId="1" applyFont="1" applyBorder="1" applyAlignment="1">
      <alignment vertical="center"/>
    </xf>
    <xf numFmtId="164" fontId="13" fillId="3" borderId="55" xfId="1" applyNumberFormat="1" applyFont="1" applyFill="1" applyBorder="1" applyAlignment="1">
      <alignment horizontal="right" vertical="center"/>
    </xf>
    <xf numFmtId="0" fontId="5" fillId="0" borderId="14" xfId="0" applyFont="1" applyBorder="1" applyAlignment="1">
      <alignment horizontal="center" vertical="center"/>
    </xf>
    <xf numFmtId="0" fontId="5" fillId="0" borderId="103" xfId="0" applyFont="1" applyBorder="1" applyAlignment="1">
      <alignment vertical="center"/>
    </xf>
    <xf numFmtId="0" fontId="12" fillId="0" borderId="106" xfId="0" applyFont="1" applyBorder="1" applyAlignment="1">
      <alignment horizontal="center" vertical="center"/>
    </xf>
    <xf numFmtId="0" fontId="11" fillId="4" borderId="12" xfId="0" applyFont="1" applyFill="1" applyBorder="1" applyAlignment="1">
      <alignment horizontal="left" vertical="center" wrapText="1"/>
    </xf>
    <xf numFmtId="0" fontId="11" fillId="4" borderId="13" xfId="0" applyFont="1" applyFill="1" applyBorder="1" applyAlignment="1">
      <alignment horizontal="left" vertical="center" wrapText="1"/>
    </xf>
    <xf numFmtId="0" fontId="8" fillId="0" borderId="45" xfId="0" applyFont="1" applyBorder="1" applyAlignment="1">
      <alignment horizontal="center" vertical="center"/>
    </xf>
    <xf numFmtId="0" fontId="12" fillId="0" borderId="82" xfId="0" applyFont="1" applyBorder="1" applyAlignment="1">
      <alignment horizontal="left" vertical="center" indent="1"/>
    </xf>
    <xf numFmtId="0" fontId="12" fillId="0" borderId="16" xfId="0" applyFont="1" applyBorder="1" applyAlignment="1">
      <alignment horizontal="left" vertical="center" indent="1"/>
    </xf>
    <xf numFmtId="0" fontId="12" fillId="0" borderId="70" xfId="0" applyFont="1" applyBorder="1" applyAlignment="1">
      <alignment horizontal="left" vertical="center" indent="1"/>
    </xf>
    <xf numFmtId="0" fontId="5" fillId="0" borderId="14" xfId="0" applyFont="1" applyBorder="1" applyAlignment="1">
      <alignment vertical="center"/>
    </xf>
    <xf numFmtId="0" fontId="11" fillId="4" borderId="11" xfId="0" applyFont="1" applyFill="1" applyBorder="1" applyAlignment="1">
      <alignment horizontal="left" vertical="center" wrapText="1"/>
    </xf>
    <xf numFmtId="0" fontId="12" fillId="0" borderId="65" xfId="0" applyFont="1" applyBorder="1" applyAlignment="1">
      <alignment horizontal="left" vertical="center"/>
    </xf>
    <xf numFmtId="0" fontId="12" fillId="0" borderId="17" xfId="0" applyFont="1" applyBorder="1" applyAlignment="1">
      <alignment horizontal="left" vertical="center"/>
    </xf>
    <xf numFmtId="165" fontId="13" fillId="2" borderId="30" xfId="1" applyNumberFormat="1" applyFont="1" applyFill="1" applyBorder="1" applyAlignment="1">
      <alignment vertical="center"/>
    </xf>
    <xf numFmtId="0" fontId="14" fillId="0" borderId="44" xfId="0" applyFont="1" applyBorder="1" applyAlignment="1">
      <alignment horizontal="left" vertical="center" wrapText="1"/>
    </xf>
    <xf numFmtId="0" fontId="14" fillId="0" borderId="73" xfId="0" applyFont="1" applyBorder="1" applyAlignment="1">
      <alignment horizontal="left" vertical="center" wrapText="1"/>
    </xf>
    <xf numFmtId="0" fontId="14" fillId="0" borderId="74" xfId="0" applyFont="1" applyBorder="1" applyAlignment="1">
      <alignment horizontal="left" vertical="center" wrapText="1"/>
    </xf>
    <xf numFmtId="0" fontId="14" fillId="0" borderId="2" xfId="0" applyFont="1" applyBorder="1" applyAlignment="1">
      <alignment horizontal="left" vertical="center" wrapText="1"/>
    </xf>
    <xf numFmtId="0" fontId="14" fillId="0" borderId="14" xfId="0" applyFont="1" applyBorder="1" applyAlignment="1">
      <alignment horizontal="left" vertical="center" wrapText="1"/>
    </xf>
    <xf numFmtId="0" fontId="14" fillId="0" borderId="24" xfId="0" applyFont="1" applyBorder="1" applyAlignment="1">
      <alignment horizontal="left" vertical="center" wrapText="1"/>
    </xf>
    <xf numFmtId="0" fontId="4" fillId="0" borderId="42" xfId="0" applyFont="1" applyBorder="1" applyAlignment="1">
      <alignment horizontal="center" vertical="center" wrapText="1"/>
    </xf>
    <xf numFmtId="0" fontId="4" fillId="0" borderId="71" xfId="0" applyFont="1" applyBorder="1" applyAlignment="1">
      <alignment horizontal="center" vertical="center" wrapText="1"/>
    </xf>
    <xf numFmtId="0" fontId="4" fillId="0" borderId="7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5" xfId="0" applyFont="1" applyBorder="1" applyAlignment="1">
      <alignment horizontal="center" vertical="center" wrapText="1"/>
    </xf>
    <xf numFmtId="0" fontId="4" fillId="0" borderId="0" xfId="0" applyFont="1" applyAlignment="1">
      <alignment horizontal="left" vertical="center" wrapText="1"/>
    </xf>
    <xf numFmtId="0" fontId="9" fillId="0" borderId="1" xfId="0" applyFont="1" applyBorder="1" applyAlignment="1">
      <alignment horizontal="left" vertical="center" wrapText="1"/>
    </xf>
    <xf numFmtId="0" fontId="9" fillId="0" borderId="9" xfId="0" applyFont="1" applyBorder="1" applyAlignment="1">
      <alignment horizontal="left" vertical="center" wrapText="1"/>
    </xf>
    <xf numFmtId="0" fontId="9" fillId="0" borderId="46" xfId="0" applyFont="1" applyBorder="1" applyAlignment="1">
      <alignment horizontal="left" vertical="center" wrapText="1"/>
    </xf>
    <xf numFmtId="0" fontId="14" fillId="0" borderId="43" xfId="0" applyFont="1" applyBorder="1" applyAlignment="1">
      <alignment horizontal="left" vertical="center" wrapText="1"/>
    </xf>
    <xf numFmtId="0" fontId="14" fillId="0" borderId="16" xfId="0" applyFont="1" applyBorder="1" applyAlignment="1">
      <alignment horizontal="left" vertical="center" wrapText="1"/>
    </xf>
    <xf numFmtId="0" fontId="14" fillId="0" borderId="70" xfId="0" applyFont="1" applyBorder="1" applyAlignment="1">
      <alignment horizontal="left" vertical="center" wrapText="1"/>
    </xf>
    <xf numFmtId="0" fontId="12" fillId="0" borderId="104" xfId="0" applyFont="1" applyBorder="1" applyAlignment="1">
      <alignment horizontal="left" vertical="center" wrapText="1" indent="1"/>
    </xf>
    <xf numFmtId="0" fontId="12" fillId="0" borderId="26" xfId="0" applyFont="1" applyBorder="1" applyAlignment="1">
      <alignment horizontal="left" vertical="center" indent="1"/>
    </xf>
    <xf numFmtId="0" fontId="12" fillId="0" borderId="27" xfId="0" applyFont="1" applyBorder="1" applyAlignment="1">
      <alignment horizontal="left" vertical="center" indent="1"/>
    </xf>
    <xf numFmtId="0" fontId="12" fillId="0" borderId="55" xfId="0" applyFont="1" applyBorder="1" applyAlignment="1">
      <alignment horizontal="left" vertical="center" indent="1"/>
    </xf>
    <xf numFmtId="0" fontId="12" fillId="0" borderId="14" xfId="0" applyFont="1" applyBorder="1" applyAlignment="1">
      <alignment horizontal="left" vertical="center" indent="1"/>
    </xf>
    <xf numFmtId="0" fontId="12" fillId="0" borderId="24" xfId="0" applyFont="1" applyBorder="1" applyAlignment="1">
      <alignment horizontal="left" vertical="center" indent="1"/>
    </xf>
    <xf numFmtId="0" fontId="12" fillId="0" borderId="82" xfId="0" applyFont="1" applyBorder="1" applyAlignment="1">
      <alignment horizontal="left" vertical="center" wrapText="1" indent="1"/>
    </xf>
    <xf numFmtId="0" fontId="12" fillId="0" borderId="16" xfId="0" applyFont="1" applyBorder="1" applyAlignment="1">
      <alignment horizontal="left" vertical="center" wrapText="1" indent="1"/>
    </xf>
    <xf numFmtId="0" fontId="12" fillId="0" borderId="70" xfId="0" applyFont="1" applyBorder="1" applyAlignment="1">
      <alignment horizontal="left" vertical="center" wrapText="1" indent="1"/>
    </xf>
    <xf numFmtId="0" fontId="10" fillId="10" borderId="47" xfId="0" applyFont="1" applyFill="1" applyBorder="1" applyAlignment="1">
      <alignment horizontal="center" vertical="center"/>
    </xf>
    <xf numFmtId="0" fontId="10" fillId="10" borderId="48" xfId="0" applyFont="1" applyFill="1" applyBorder="1" applyAlignment="1">
      <alignment horizontal="center" vertical="center"/>
    </xf>
    <xf numFmtId="0" fontId="10" fillId="10" borderId="49" xfId="0" applyFont="1" applyFill="1" applyBorder="1" applyAlignment="1">
      <alignment horizontal="center" vertical="center"/>
    </xf>
    <xf numFmtId="0" fontId="8" fillId="0" borderId="75" xfId="0" applyFont="1" applyBorder="1" applyAlignment="1">
      <alignment horizontal="center" vertical="center"/>
    </xf>
    <xf numFmtId="0" fontId="8" fillId="0" borderId="78" xfId="0" applyFont="1" applyBorder="1" applyAlignment="1">
      <alignment horizontal="center" vertical="center"/>
    </xf>
    <xf numFmtId="0" fontId="8" fillId="0" borderId="0" xfId="0" applyFont="1" applyAlignment="1">
      <alignment horizontal="center" vertical="center"/>
    </xf>
    <xf numFmtId="0" fontId="11" fillId="4" borderId="51" xfId="0" applyFont="1" applyFill="1" applyBorder="1" applyAlignment="1">
      <alignment horizontal="left" vertical="center" wrapText="1"/>
    </xf>
    <xf numFmtId="0" fontId="11" fillId="4" borderId="12" xfId="0" applyFont="1" applyFill="1" applyBorder="1" applyAlignment="1">
      <alignment horizontal="left" vertical="center" wrapText="1"/>
    </xf>
    <xf numFmtId="0" fontId="11" fillId="4" borderId="13" xfId="0" applyFont="1" applyFill="1" applyBorder="1" applyAlignment="1">
      <alignment horizontal="left" vertical="center" wrapText="1"/>
    </xf>
    <xf numFmtId="0" fontId="8" fillId="0" borderId="76" xfId="0" applyFont="1" applyBorder="1" applyAlignment="1">
      <alignment horizontal="center" vertical="center"/>
    </xf>
    <xf numFmtId="0" fontId="8" fillId="0" borderId="45" xfId="0" applyFont="1" applyBorder="1" applyAlignment="1">
      <alignment horizontal="center" vertical="center"/>
    </xf>
    <xf numFmtId="0" fontId="8" fillId="0" borderId="77" xfId="0" applyFont="1" applyBorder="1" applyAlignment="1">
      <alignment horizontal="center" vertical="center"/>
    </xf>
    <xf numFmtId="0" fontId="5" fillId="0" borderId="14" xfId="0" applyFont="1" applyBorder="1" applyAlignment="1">
      <alignment horizontal="left" vertical="center"/>
    </xf>
    <xf numFmtId="0" fontId="5" fillId="0" borderId="102" xfId="0" applyFont="1" applyBorder="1" applyAlignment="1">
      <alignment horizontal="left" vertical="center"/>
    </xf>
    <xf numFmtId="0" fontId="5" fillId="0" borderId="15" xfId="0" applyFont="1" applyBorder="1" applyAlignment="1">
      <alignment horizontal="left" vertical="center"/>
    </xf>
    <xf numFmtId="0" fontId="5" fillId="0" borderId="16" xfId="0" applyFont="1" applyBorder="1" applyAlignment="1">
      <alignment horizontal="left" vertical="center"/>
    </xf>
    <xf numFmtId="0" fontId="5" fillId="0" borderId="70" xfId="0" applyFont="1" applyBorder="1" applyAlignment="1">
      <alignment horizontal="left" vertical="center"/>
    </xf>
    <xf numFmtId="0" fontId="5" fillId="0" borderId="15" xfId="0" applyFont="1" applyBorder="1" applyAlignment="1">
      <alignment horizontal="left" vertical="center" wrapText="1"/>
    </xf>
    <xf numFmtId="0" fontId="5" fillId="0" borderId="16" xfId="0" applyFont="1" applyBorder="1" applyAlignment="1">
      <alignment horizontal="left" vertical="center" wrapText="1"/>
    </xf>
    <xf numFmtId="0" fontId="5" fillId="0" borderId="70" xfId="0" applyFont="1" applyBorder="1" applyAlignment="1">
      <alignment horizontal="left" vertical="center" wrapText="1"/>
    </xf>
    <xf numFmtId="0" fontId="12" fillId="0" borderId="82" xfId="0" applyFont="1" applyBorder="1" applyAlignment="1">
      <alignment horizontal="left" vertical="center" indent="1"/>
    </xf>
    <xf numFmtId="0" fontId="12" fillId="0" borderId="16" xfId="0" applyFont="1" applyBorder="1" applyAlignment="1">
      <alignment horizontal="left" vertical="center" indent="1"/>
    </xf>
    <xf numFmtId="0" fontId="12" fillId="0" borderId="70" xfId="0" applyFont="1" applyBorder="1" applyAlignment="1">
      <alignment horizontal="left" vertical="center" indent="1"/>
    </xf>
    <xf numFmtId="0" fontId="11" fillId="4" borderId="61" xfId="0" applyFont="1" applyFill="1" applyBorder="1" applyAlignment="1">
      <alignment horizontal="left" vertical="center" wrapText="1"/>
    </xf>
    <xf numFmtId="0" fontId="11" fillId="4" borderId="45" xfId="0" applyFont="1" applyFill="1" applyBorder="1" applyAlignment="1">
      <alignment horizontal="left" vertical="center" wrapText="1"/>
    </xf>
    <xf numFmtId="0" fontId="11" fillId="4" borderId="77" xfId="0" applyFont="1" applyFill="1" applyBorder="1" applyAlignment="1">
      <alignment horizontal="left" vertical="center" wrapText="1"/>
    </xf>
    <xf numFmtId="0" fontId="17" fillId="0" borderId="82" xfId="0" applyFont="1" applyBorder="1" applyAlignment="1">
      <alignment horizontal="left" vertical="center"/>
    </xf>
    <xf numFmtId="0" fontId="17" fillId="0" borderId="16" xfId="0" applyFont="1" applyBorder="1" applyAlignment="1">
      <alignment horizontal="left" vertical="center"/>
    </xf>
    <xf numFmtId="0" fontId="17" fillId="0" borderId="70" xfId="0" applyFont="1" applyBorder="1" applyAlignment="1">
      <alignment horizontal="left" vertical="center"/>
    </xf>
    <xf numFmtId="0" fontId="5" fillId="0" borderId="86" xfId="0" applyFont="1" applyBorder="1" applyAlignment="1">
      <alignment horizontal="left" vertical="center"/>
    </xf>
    <xf numFmtId="0" fontId="8" fillId="4" borderId="76" xfId="0" applyFont="1" applyFill="1" applyBorder="1" applyAlignment="1">
      <alignment horizontal="left" wrapText="1"/>
    </xf>
    <xf numFmtId="0" fontId="8" fillId="4" borderId="45" xfId="0" applyFont="1" applyFill="1" applyBorder="1" applyAlignment="1">
      <alignment horizontal="left" wrapText="1"/>
    </xf>
    <xf numFmtId="0" fontId="8" fillId="4" borderId="77" xfId="0" applyFont="1" applyFill="1" applyBorder="1" applyAlignment="1">
      <alignment horizontal="left" wrapText="1"/>
    </xf>
    <xf numFmtId="0" fontId="5" fillId="0" borderId="43" xfId="0" applyFont="1" applyBorder="1" applyAlignment="1">
      <alignment horizontal="left" vertical="center" wrapText="1"/>
    </xf>
    <xf numFmtId="0" fontId="4" fillId="0" borderId="1" xfId="0" applyFont="1" applyBorder="1" applyAlignment="1">
      <alignment horizontal="center" vertical="center" wrapText="1"/>
    </xf>
    <xf numFmtId="0" fontId="4" fillId="0" borderId="9" xfId="0" applyFont="1" applyBorder="1" applyAlignment="1">
      <alignment horizontal="center" vertical="center" wrapText="1"/>
    </xf>
    <xf numFmtId="0" fontId="5" fillId="0" borderId="9" xfId="0" applyFont="1" applyBorder="1" applyAlignment="1">
      <alignment vertical="center"/>
    </xf>
    <xf numFmtId="0" fontId="5" fillId="0" borderId="46" xfId="0" applyFont="1" applyBorder="1" applyAlignment="1">
      <alignment vertical="center"/>
    </xf>
    <xf numFmtId="0" fontId="4" fillId="0" borderId="2" xfId="0" applyFont="1" applyBorder="1" applyAlignment="1">
      <alignment horizontal="center" vertical="center" wrapText="1"/>
    </xf>
    <xf numFmtId="0" fontId="4" fillId="0" borderId="14" xfId="0" applyFont="1" applyBorder="1" applyAlignment="1">
      <alignment horizontal="center" vertical="center" wrapText="1"/>
    </xf>
    <xf numFmtId="0" fontId="5" fillId="0" borderId="14" xfId="0" applyFont="1" applyBorder="1" applyAlignment="1">
      <alignment vertical="center"/>
    </xf>
    <xf numFmtId="0" fontId="5" fillId="0" borderId="24" xfId="0" applyFont="1" applyBorder="1" applyAlignment="1">
      <alignment vertical="center"/>
    </xf>
    <xf numFmtId="0" fontId="7" fillId="5" borderId="26" xfId="0" applyFont="1" applyFill="1" applyBorder="1" applyAlignment="1">
      <alignment horizontal="center" vertical="center" wrapText="1"/>
    </xf>
    <xf numFmtId="0" fontId="5" fillId="0" borderId="26" xfId="0" applyFont="1" applyBorder="1" applyAlignment="1">
      <alignment vertical="center"/>
    </xf>
    <xf numFmtId="0" fontId="5" fillId="0" borderId="27" xfId="0" applyFont="1" applyBorder="1" applyAlignment="1">
      <alignment vertical="center"/>
    </xf>
    <xf numFmtId="0" fontId="5" fillId="0" borderId="44" xfId="0" applyFont="1" applyBorder="1" applyAlignment="1">
      <alignment horizontal="left" wrapText="1"/>
    </xf>
    <xf numFmtId="0" fontId="5" fillId="0" borderId="73" xfId="0" applyFont="1" applyBorder="1" applyAlignment="1">
      <alignment horizontal="left" wrapText="1"/>
    </xf>
    <xf numFmtId="0" fontId="5" fillId="0" borderId="74" xfId="0" applyFont="1" applyBorder="1" applyAlignment="1">
      <alignment horizontal="left" wrapText="1"/>
    </xf>
    <xf numFmtId="0" fontId="5" fillId="0" borderId="43" xfId="0" applyFont="1" applyBorder="1" applyAlignment="1">
      <alignment horizontal="left" wrapText="1"/>
    </xf>
    <xf numFmtId="0" fontId="5" fillId="0" borderId="16" xfId="0" applyFont="1" applyBorder="1" applyAlignment="1">
      <alignment horizontal="left" wrapText="1"/>
    </xf>
    <xf numFmtId="0" fontId="5" fillId="0" borderId="70" xfId="0" applyFont="1" applyBorder="1" applyAlignment="1">
      <alignment horizontal="left" wrapText="1"/>
    </xf>
    <xf numFmtId="0" fontId="11" fillId="4" borderId="52" xfId="0" applyFont="1" applyFill="1" applyBorder="1" applyAlignment="1">
      <alignment horizontal="left" vertical="center" wrapText="1"/>
    </xf>
    <xf numFmtId="0" fontId="9" fillId="9" borderId="1" xfId="0" applyFont="1" applyFill="1" applyBorder="1" applyAlignment="1">
      <alignment horizontal="center" vertical="center" wrapText="1"/>
    </xf>
    <xf numFmtId="0" fontId="9" fillId="9" borderId="9" xfId="0" applyFont="1" applyFill="1" applyBorder="1" applyAlignment="1">
      <alignment horizontal="center" vertical="center" wrapText="1"/>
    </xf>
    <xf numFmtId="0" fontId="9" fillId="9" borderId="46" xfId="0" applyFont="1" applyFill="1" applyBorder="1" applyAlignment="1">
      <alignment horizontal="center" vertical="center" wrapText="1"/>
    </xf>
    <xf numFmtId="0" fontId="5" fillId="0" borderId="14" xfId="0" applyFont="1" applyBorder="1" applyAlignment="1">
      <alignment horizontal="left" vertical="top" wrapText="1"/>
    </xf>
    <xf numFmtId="0" fontId="5" fillId="0" borderId="24" xfId="0" applyFont="1" applyBorder="1" applyAlignment="1">
      <alignment horizontal="left" vertical="top" wrapText="1"/>
    </xf>
    <xf numFmtId="0" fontId="5" fillId="0" borderId="26" xfId="0" applyFont="1" applyBorder="1" applyAlignment="1">
      <alignment horizontal="left" vertical="top" wrapText="1"/>
    </xf>
    <xf numFmtId="0" fontId="5" fillId="0" borderId="27" xfId="0" applyFont="1" applyBorder="1" applyAlignment="1">
      <alignment horizontal="left" vertical="top" wrapText="1"/>
    </xf>
    <xf numFmtId="0" fontId="5" fillId="0" borderId="36" xfId="0" applyFont="1" applyBorder="1" applyAlignment="1">
      <alignment horizontal="left" vertical="top" wrapText="1"/>
    </xf>
    <xf numFmtId="0" fontId="5" fillId="0" borderId="35" xfId="0" applyFont="1" applyBorder="1" applyAlignment="1">
      <alignment horizontal="left" vertical="top" wrapText="1"/>
    </xf>
    <xf numFmtId="0" fontId="5" fillId="0" borderId="90" xfId="0" applyFont="1" applyBorder="1" applyAlignment="1">
      <alignment horizontal="left" vertical="top" wrapText="1"/>
    </xf>
    <xf numFmtId="0" fontId="17" fillId="0" borderId="55" xfId="0" applyFont="1" applyBorder="1" applyAlignment="1">
      <alignment horizontal="left" vertical="center"/>
    </xf>
    <xf numFmtId="0" fontId="17" fillId="0" borderId="14" xfId="0" applyFont="1" applyBorder="1" applyAlignment="1">
      <alignment horizontal="left" vertical="center"/>
    </xf>
    <xf numFmtId="0" fontId="17" fillId="0" borderId="24" xfId="0" applyFont="1" applyBorder="1" applyAlignment="1">
      <alignment horizontal="left" vertical="center"/>
    </xf>
    <xf numFmtId="0" fontId="12" fillId="0" borderId="15" xfId="0" applyFont="1" applyBorder="1" applyAlignment="1">
      <alignment horizontal="center" vertical="center"/>
    </xf>
    <xf numFmtId="0" fontId="12" fillId="0" borderId="16" xfId="0" applyFont="1" applyBorder="1" applyAlignment="1">
      <alignment horizontal="center" vertical="center"/>
    </xf>
    <xf numFmtId="0" fontId="12" fillId="0" borderId="70" xfId="0" applyFont="1" applyBorder="1" applyAlignment="1">
      <alignment horizontal="center" vertical="center"/>
    </xf>
    <xf numFmtId="0" fontId="12" fillId="0" borderId="15" xfId="0" applyFont="1" applyBorder="1" applyAlignment="1">
      <alignment horizontal="center" vertical="center" wrapText="1"/>
    </xf>
    <xf numFmtId="0" fontId="12" fillId="0" borderId="16" xfId="0" applyFont="1" applyBorder="1" applyAlignment="1">
      <alignment horizontal="center" vertical="center" wrapText="1"/>
    </xf>
    <xf numFmtId="0" fontId="12" fillId="0" borderId="70" xfId="0" applyFont="1" applyBorder="1" applyAlignment="1">
      <alignment horizontal="center" vertical="center" wrapText="1"/>
    </xf>
    <xf numFmtId="0" fontId="8" fillId="4" borderId="42" xfId="0" applyFont="1" applyFill="1" applyBorder="1" applyAlignment="1">
      <alignment horizontal="left" vertical="center" wrapText="1"/>
    </xf>
    <xf numFmtId="0" fontId="8" fillId="4" borderId="71" xfId="0" applyFont="1" applyFill="1" applyBorder="1" applyAlignment="1">
      <alignment horizontal="left" vertical="center" wrapText="1"/>
    </xf>
    <xf numFmtId="0" fontId="8" fillId="4" borderId="72" xfId="0" applyFont="1" applyFill="1" applyBorder="1" applyAlignment="1">
      <alignment horizontal="left" vertical="center" wrapText="1"/>
    </xf>
    <xf numFmtId="0" fontId="0" fillId="0" borderId="9" xfId="0" applyBorder="1" applyAlignment="1">
      <alignment vertical="center"/>
    </xf>
    <xf numFmtId="0" fontId="0" fillId="0" borderId="46" xfId="0" applyBorder="1" applyAlignment="1">
      <alignment vertical="center"/>
    </xf>
    <xf numFmtId="0" fontId="0" fillId="0" borderId="14" xfId="0" applyBorder="1" applyAlignment="1">
      <alignment vertical="center"/>
    </xf>
    <xf numFmtId="0" fontId="0" fillId="0" borderId="24" xfId="0" applyBorder="1" applyAlignment="1">
      <alignment vertical="center"/>
    </xf>
    <xf numFmtId="164" fontId="13" fillId="3" borderId="107" xfId="1" applyNumberFormat="1" applyFont="1" applyFill="1" applyBorder="1" applyAlignment="1">
      <alignment horizontal="left" vertical="center"/>
    </xf>
    <xf numFmtId="164" fontId="13" fillId="3" borderId="73" xfId="1" applyNumberFormat="1" applyFont="1" applyFill="1" applyBorder="1" applyAlignment="1">
      <alignment horizontal="left" vertical="center"/>
    </xf>
    <xf numFmtId="164" fontId="13" fillId="3" borderId="74" xfId="1" applyNumberFormat="1" applyFont="1" applyFill="1" applyBorder="1" applyAlignment="1">
      <alignment horizontal="left" vertical="center"/>
    </xf>
    <xf numFmtId="0" fontId="5" fillId="0" borderId="44" xfId="0" applyFont="1" applyBorder="1" applyAlignment="1">
      <alignment horizontal="left" vertical="center" wrapText="1"/>
    </xf>
    <xf numFmtId="0" fontId="5" fillId="0" borderId="73" xfId="0" applyFont="1" applyBorder="1" applyAlignment="1">
      <alignment horizontal="left" vertical="center" wrapText="1"/>
    </xf>
    <xf numFmtId="0" fontId="5" fillId="0" borderId="74" xfId="0" applyFont="1" applyBorder="1" applyAlignment="1">
      <alignment horizontal="left" vertical="center" wrapText="1"/>
    </xf>
    <xf numFmtId="0" fontId="17" fillId="0" borderId="105" xfId="0" applyFont="1" applyBorder="1" applyAlignment="1">
      <alignment horizontal="left" vertical="center"/>
    </xf>
    <xf numFmtId="0" fontId="17" fillId="0" borderId="71" xfId="0" applyFont="1" applyBorder="1" applyAlignment="1">
      <alignment horizontal="left" vertical="center"/>
    </xf>
    <xf numFmtId="0" fontId="17" fillId="0" borderId="72" xfId="0" applyFont="1" applyBorder="1" applyAlignment="1">
      <alignment horizontal="left" vertical="center"/>
    </xf>
    <xf numFmtId="0" fontId="12" fillId="0" borderId="37" xfId="0" applyFont="1" applyBorder="1" applyAlignment="1">
      <alignment horizontal="center" vertical="center"/>
    </xf>
    <xf numFmtId="0" fontId="12" fillId="0" borderId="73" xfId="0" applyFont="1" applyBorder="1" applyAlignment="1">
      <alignment horizontal="center" vertical="center"/>
    </xf>
    <xf numFmtId="0" fontId="12" fillId="0" borderId="74" xfId="0" applyFont="1" applyBorder="1" applyAlignment="1">
      <alignment horizontal="center" vertical="center"/>
    </xf>
    <xf numFmtId="0" fontId="11" fillId="4" borderId="11" xfId="0" applyFont="1" applyFill="1" applyBorder="1" applyAlignment="1">
      <alignment horizontal="left" vertical="center" wrapText="1"/>
    </xf>
    <xf numFmtId="0" fontId="5" fillId="4" borderId="12" xfId="0" applyFont="1" applyFill="1" applyBorder="1" applyAlignment="1">
      <alignment horizontal="left" vertical="center" wrapText="1"/>
    </xf>
    <xf numFmtId="0" fontId="5" fillId="4" borderId="13" xfId="0" applyFont="1" applyFill="1" applyBorder="1" applyAlignment="1">
      <alignment horizontal="left" vertical="center" wrapText="1"/>
    </xf>
    <xf numFmtId="6" fontId="23" fillId="0" borderId="15" xfId="0" applyNumberFormat="1" applyFont="1" applyBorder="1" applyAlignment="1">
      <alignment horizontal="left" vertical="center" wrapText="1"/>
    </xf>
    <xf numFmtId="0" fontId="23" fillId="0" borderId="16" xfId="0" applyFont="1" applyBorder="1" applyAlignment="1">
      <alignment horizontal="left" vertical="center" wrapText="1"/>
    </xf>
    <xf numFmtId="0" fontId="23" fillId="0" borderId="70" xfId="0" applyFont="1" applyBorder="1" applyAlignment="1">
      <alignment horizontal="left" vertical="center" wrapText="1"/>
    </xf>
    <xf numFmtId="0" fontId="20" fillId="8" borderId="28" xfId="0" applyFont="1" applyFill="1" applyBorder="1" applyAlignment="1">
      <alignment horizontal="center" vertical="center" wrapText="1"/>
    </xf>
    <xf numFmtId="0" fontId="20" fillId="8" borderId="71" xfId="0" applyFont="1" applyFill="1" applyBorder="1" applyAlignment="1">
      <alignment horizontal="center" vertical="center" wrapText="1"/>
    </xf>
    <xf numFmtId="0" fontId="20" fillId="8" borderId="72" xfId="0" applyFont="1" applyFill="1" applyBorder="1" applyAlignment="1">
      <alignment horizontal="center" vertical="center" wrapText="1"/>
    </xf>
    <xf numFmtId="0" fontId="19" fillId="6" borderId="11" xfId="0" applyFont="1" applyFill="1" applyBorder="1" applyAlignment="1">
      <alignment horizontal="left" vertical="center" wrapText="1"/>
    </xf>
    <xf numFmtId="0" fontId="19" fillId="6" borderId="13" xfId="0" applyFont="1" applyFill="1" applyBorder="1" applyAlignment="1">
      <alignment horizontal="left" vertical="center" wrapText="1"/>
    </xf>
    <xf numFmtId="164" fontId="13" fillId="3" borderId="3" xfId="1" applyNumberFormat="1" applyFont="1" applyFill="1" applyBorder="1" applyAlignment="1">
      <alignment horizontal="left" vertical="center"/>
    </xf>
    <xf numFmtId="164" fontId="13" fillId="3" borderId="25" xfId="1" applyNumberFormat="1" applyFont="1" applyFill="1" applyBorder="1" applyAlignment="1">
      <alignment horizontal="left" vertical="center"/>
    </xf>
    <xf numFmtId="164" fontId="13" fillId="3" borderId="26" xfId="1" applyNumberFormat="1" applyFont="1" applyFill="1" applyBorder="1" applyAlignment="1">
      <alignment horizontal="left" vertical="center"/>
    </xf>
    <xf numFmtId="164" fontId="13" fillId="3" borderId="27" xfId="1" applyNumberFormat="1" applyFont="1" applyFill="1" applyBorder="1" applyAlignment="1">
      <alignment horizontal="left" vertical="center"/>
    </xf>
    <xf numFmtId="0" fontId="12" fillId="0" borderId="66" xfId="0" applyFont="1" applyBorder="1" applyAlignment="1">
      <alignment horizontal="left" vertical="center"/>
    </xf>
    <xf numFmtId="0" fontId="12" fillId="0" borderId="65" xfId="0" applyFont="1" applyBorder="1" applyAlignment="1">
      <alignment horizontal="left" vertical="center"/>
    </xf>
    <xf numFmtId="0" fontId="12" fillId="0" borderId="18" xfId="0" applyFont="1" applyBorder="1" applyAlignment="1">
      <alignment horizontal="left" vertical="center"/>
    </xf>
    <xf numFmtId="0" fontId="12" fillId="0" borderId="67" xfId="0" applyFont="1" applyBorder="1" applyAlignment="1">
      <alignment horizontal="left" vertical="center"/>
    </xf>
    <xf numFmtId="0" fontId="12" fillId="0" borderId="2" xfId="0" applyFont="1" applyBorder="1" applyAlignment="1">
      <alignment horizontal="left" vertical="center"/>
    </xf>
    <xf numFmtId="0" fontId="12" fillId="0" borderId="17" xfId="0" applyFont="1" applyBorder="1" applyAlignment="1">
      <alignment horizontal="left" vertical="center"/>
    </xf>
    <xf numFmtId="0" fontId="12" fillId="0" borderId="14" xfId="0" applyFont="1" applyBorder="1" applyAlignment="1">
      <alignment horizontal="left" vertical="center"/>
    </xf>
    <xf numFmtId="0" fontId="12" fillId="0" borderId="24" xfId="0" applyFont="1" applyBorder="1" applyAlignment="1">
      <alignment horizontal="left" vertical="center"/>
    </xf>
    <xf numFmtId="0" fontId="12" fillId="0" borderId="2" xfId="0" applyFont="1" applyBorder="1" applyAlignment="1">
      <alignment horizontal="center" vertical="center"/>
    </xf>
    <xf numFmtId="0" fontId="12" fillId="0" borderId="17" xfId="0" applyFont="1" applyBorder="1" applyAlignment="1">
      <alignment horizontal="center" vertical="center"/>
    </xf>
    <xf numFmtId="0" fontId="12" fillId="0" borderId="14" xfId="0" applyFont="1" applyBorder="1" applyAlignment="1">
      <alignment horizontal="center" vertical="center"/>
    </xf>
    <xf numFmtId="0" fontId="12" fillId="0" borderId="24" xfId="0" applyFont="1" applyBorder="1" applyAlignment="1">
      <alignment horizontal="center" vertical="center"/>
    </xf>
    <xf numFmtId="0" fontId="18" fillId="0" borderId="11" xfId="0" applyFont="1" applyBorder="1" applyAlignment="1">
      <alignment horizontal="center" vertical="center" wrapText="1"/>
    </xf>
    <xf numFmtId="0" fontId="18" fillId="0" borderId="13" xfId="0" applyFont="1" applyBorder="1" applyAlignment="1">
      <alignment horizontal="center" vertical="center" wrapText="1"/>
    </xf>
    <xf numFmtId="0" fontId="11" fillId="4" borderId="42" xfId="0" applyFont="1" applyFill="1" applyBorder="1" applyAlignment="1">
      <alignment horizontal="left" vertical="center" wrapText="1"/>
    </xf>
    <xf numFmtId="0" fontId="11" fillId="4" borderId="71" xfId="0" applyFont="1" applyFill="1" applyBorder="1" applyAlignment="1">
      <alignment horizontal="left" vertical="center" wrapText="1"/>
    </xf>
    <xf numFmtId="0" fontId="11" fillId="4" borderId="72" xfId="0" applyFont="1" applyFill="1" applyBorder="1" applyAlignment="1">
      <alignment horizontal="left" vertical="center" wrapText="1"/>
    </xf>
    <xf numFmtId="0" fontId="11" fillId="0" borderId="4" xfId="0" applyFont="1" applyBorder="1" applyAlignment="1">
      <alignment horizontal="center" vertical="center"/>
    </xf>
    <xf numFmtId="0" fontId="11" fillId="0" borderId="10" xfId="0" applyFont="1" applyBorder="1" applyAlignment="1">
      <alignment horizontal="center" vertical="center"/>
    </xf>
    <xf numFmtId="0" fontId="11" fillId="0" borderId="5" xfId="0" applyFont="1" applyBorder="1" applyAlignment="1">
      <alignment horizontal="center" vertical="center"/>
    </xf>
    <xf numFmtId="0" fontId="19" fillId="4" borderId="1" xfId="0" applyFont="1" applyFill="1" applyBorder="1" applyAlignment="1">
      <alignment horizontal="left" vertical="center"/>
    </xf>
    <xf numFmtId="0" fontId="19" fillId="4" borderId="9" xfId="0" applyFont="1" applyFill="1" applyBorder="1" applyAlignment="1">
      <alignment horizontal="left" vertical="center"/>
    </xf>
    <xf numFmtId="0" fontId="19" fillId="4" borderId="46" xfId="0" applyFont="1" applyFill="1" applyBorder="1" applyAlignment="1">
      <alignment horizontal="left" vertical="center"/>
    </xf>
    <xf numFmtId="0" fontId="14" fillId="0" borderId="3" xfId="0" applyFont="1" applyBorder="1" applyAlignment="1">
      <alignment horizontal="left" vertical="center" wrapText="1"/>
    </xf>
    <xf numFmtId="0" fontId="14" fillId="0" borderId="26" xfId="0" applyFont="1" applyBorder="1" applyAlignment="1">
      <alignment horizontal="left" vertical="center" wrapText="1"/>
    </xf>
    <xf numFmtId="0" fontId="14" fillId="0" borderId="27" xfId="0" applyFont="1" applyBorder="1" applyAlignment="1">
      <alignment horizontal="left" vertical="center" wrapText="1"/>
    </xf>
    <xf numFmtId="0" fontId="11" fillId="4" borderId="11" xfId="0" applyFont="1" applyFill="1" applyBorder="1" applyAlignment="1">
      <alignment horizontal="left" wrapText="1"/>
    </xf>
    <xf numFmtId="0" fontId="11" fillId="4" borderId="12" xfId="0" applyFont="1" applyFill="1" applyBorder="1" applyAlignment="1">
      <alignment horizontal="left" wrapText="1"/>
    </xf>
    <xf numFmtId="0" fontId="11" fillId="4" borderId="13" xfId="0" applyFont="1" applyFill="1" applyBorder="1" applyAlignment="1">
      <alignment horizontal="left" wrapText="1"/>
    </xf>
    <xf numFmtId="0" fontId="9" fillId="0" borderId="6" xfId="0" applyFont="1" applyBorder="1"/>
    <xf numFmtId="0" fontId="0" fillId="0" borderId="7" xfId="0" applyBorder="1"/>
    <xf numFmtId="0" fontId="0" fillId="0" borderId="8" xfId="0" applyBorder="1"/>
    <xf numFmtId="0" fontId="19" fillId="4" borderId="66" xfId="0" applyFont="1" applyFill="1" applyBorder="1" applyAlignment="1">
      <alignment horizontal="left"/>
    </xf>
    <xf numFmtId="0" fontId="19" fillId="4" borderId="18" xfId="0" applyFont="1" applyFill="1" applyBorder="1" applyAlignment="1">
      <alignment horizontal="left"/>
    </xf>
    <xf numFmtId="0" fontId="0" fillId="0" borderId="67" xfId="0" applyBorder="1"/>
    <xf numFmtId="0" fontId="0" fillId="0" borderId="27" xfId="0" applyBorder="1" applyAlignment="1">
      <alignment vertical="center"/>
    </xf>
    <xf numFmtId="0" fontId="22" fillId="0" borderId="43" xfId="0" applyFont="1" applyBorder="1" applyAlignment="1">
      <alignment horizontal="left" vertical="center"/>
    </xf>
    <xf numFmtId="0" fontId="22" fillId="0" borderId="16" xfId="0" applyFont="1" applyBorder="1" applyAlignment="1">
      <alignment horizontal="left" vertical="center"/>
    </xf>
    <xf numFmtId="0" fontId="22" fillId="0" borderId="70" xfId="0" applyFont="1" applyBorder="1" applyAlignment="1">
      <alignment horizontal="left" vertical="center"/>
    </xf>
    <xf numFmtId="0" fontId="22" fillId="0" borderId="2" xfId="0" applyFont="1" applyBorder="1" applyAlignment="1">
      <alignment horizontal="left" vertical="center"/>
    </xf>
    <xf numFmtId="0" fontId="22" fillId="0" borderId="14" xfId="0" applyFont="1" applyBorder="1" applyAlignment="1">
      <alignment horizontal="left" vertical="center"/>
    </xf>
    <xf numFmtId="0" fontId="22" fillId="0" borderId="24" xfId="0" applyFont="1" applyBorder="1" applyAlignment="1">
      <alignment horizontal="left" vertical="center"/>
    </xf>
    <xf numFmtId="0" fontId="22" fillId="0" borderId="66" xfId="0" applyFont="1" applyBorder="1" applyAlignment="1">
      <alignment horizontal="left" vertical="center"/>
    </xf>
    <xf numFmtId="0" fontId="22" fillId="0" borderId="18" xfId="0" applyFont="1" applyBorder="1" applyAlignment="1">
      <alignment horizontal="left" vertical="center"/>
    </xf>
    <xf numFmtId="0" fontId="22" fillId="0" borderId="67" xfId="0" applyFont="1" applyBorder="1" applyAlignment="1">
      <alignment horizontal="left" vertical="center"/>
    </xf>
  </cellXfs>
  <cellStyles count="2">
    <cellStyle name="Currency" xfId="1" builtinId="4"/>
    <cellStyle name="Normal" xfId="0" builtinId="0"/>
  </cellStyles>
  <dxfs count="0"/>
  <tableStyles count="0" defaultTableStyle="TableStyleMedium2" defaultPivotStyle="PivotStyleLight16"/>
  <colors>
    <mruColors>
      <color rgb="FFCCECFF"/>
      <color rgb="FF00B0F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gep1-my.sharepoint.com/personal/pratik_shah_gep_com/Documents/Pratik/National%20Association%20of%20State%20Procurement%20Officials/Optis/Exhibit%203.%20Cost%20Proposal%20Workbook%201%20-%20Full%20Solution%20Optis%20and%20GE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1. Full Solution Fixed Price"/>
      <sheetName val="2. Full Solution Discount"/>
      <sheetName val="3. Hourly Rate Card Pricing"/>
      <sheetName val="4. Innov, Value-Adds, Addl Svc"/>
    </sheetNames>
    <sheetDataSet>
      <sheetData sheetId="0"/>
      <sheetData sheetId="1"/>
      <sheetData sheetId="2"/>
      <sheetData sheetId="3"/>
      <sheetData sheetId="4"/>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K13"/>
  <sheetViews>
    <sheetView topLeftCell="A13" zoomScale="90" zoomScaleNormal="90" workbookViewId="0">
      <selection activeCell="B6" sqref="B6:K6"/>
    </sheetView>
  </sheetViews>
  <sheetFormatPr defaultColWidth="8.85546875" defaultRowHeight="14.25" x14ac:dyDescent="0.25"/>
  <cols>
    <col min="1" max="1" width="3.5703125" style="16" customWidth="1"/>
    <col min="2" max="10" width="8.85546875" style="16"/>
    <col min="11" max="11" width="66.42578125" style="16" customWidth="1"/>
    <col min="12" max="16384" width="8.85546875" style="16"/>
  </cols>
  <sheetData>
    <row r="1" spans="2:11" ht="23.25" x14ac:dyDescent="0.25">
      <c r="B1" s="231" t="s">
        <v>0</v>
      </c>
      <c r="C1" s="232"/>
      <c r="D1" s="232"/>
      <c r="E1" s="232"/>
      <c r="F1" s="232"/>
      <c r="G1" s="232"/>
      <c r="H1" s="232"/>
      <c r="I1" s="232"/>
      <c r="J1" s="232"/>
      <c r="K1" s="233"/>
    </row>
    <row r="2" spans="2:11" ht="24" thickBot="1" x14ac:dyDescent="0.3">
      <c r="B2" s="234" t="s">
        <v>1</v>
      </c>
      <c r="C2" s="235"/>
      <c r="D2" s="235"/>
      <c r="E2" s="235"/>
      <c r="F2" s="235"/>
      <c r="G2" s="235"/>
      <c r="H2" s="235"/>
      <c r="I2" s="235"/>
      <c r="J2" s="235"/>
      <c r="K2" s="236"/>
    </row>
    <row r="3" spans="2:11" ht="24" thickBot="1" x14ac:dyDescent="0.3">
      <c r="B3" s="237"/>
      <c r="C3" s="237"/>
      <c r="D3" s="237"/>
      <c r="E3" s="237"/>
      <c r="F3" s="237"/>
      <c r="G3" s="237"/>
      <c r="H3" s="237"/>
      <c r="I3" s="237"/>
      <c r="J3" s="237"/>
      <c r="K3" s="237"/>
    </row>
    <row r="4" spans="2:11" ht="20.25" x14ac:dyDescent="0.25">
      <c r="B4" s="238" t="s">
        <v>2</v>
      </c>
      <c r="C4" s="239"/>
      <c r="D4" s="239"/>
      <c r="E4" s="239"/>
      <c r="F4" s="239"/>
      <c r="G4" s="239"/>
      <c r="H4" s="239"/>
      <c r="I4" s="239"/>
      <c r="J4" s="239"/>
      <c r="K4" s="240"/>
    </row>
    <row r="5" spans="2:11" ht="38.25" customHeight="1" x14ac:dyDescent="0.25">
      <c r="B5" s="228" t="s">
        <v>3</v>
      </c>
      <c r="C5" s="229"/>
      <c r="D5" s="229"/>
      <c r="E5" s="229"/>
      <c r="F5" s="229"/>
      <c r="G5" s="229"/>
      <c r="H5" s="229"/>
      <c r="I5" s="229"/>
      <c r="J5" s="229"/>
      <c r="K5" s="230"/>
    </row>
    <row r="6" spans="2:11" ht="115.5" customHeight="1" x14ac:dyDescent="0.25">
      <c r="B6" s="228" t="s">
        <v>4</v>
      </c>
      <c r="C6" s="229"/>
      <c r="D6" s="229"/>
      <c r="E6" s="229"/>
      <c r="F6" s="229"/>
      <c r="G6" s="229"/>
      <c r="H6" s="229"/>
      <c r="I6" s="229"/>
      <c r="J6" s="229"/>
      <c r="K6" s="230"/>
    </row>
    <row r="7" spans="2:11" ht="31.5" customHeight="1" x14ac:dyDescent="0.25">
      <c r="B7" s="228" t="s">
        <v>5</v>
      </c>
      <c r="C7" s="229"/>
      <c r="D7" s="229"/>
      <c r="E7" s="229"/>
      <c r="F7" s="229"/>
      <c r="G7" s="229"/>
      <c r="H7" s="229"/>
      <c r="I7" s="229"/>
      <c r="J7" s="229"/>
      <c r="K7" s="230"/>
    </row>
    <row r="8" spans="2:11" ht="31.5" customHeight="1" x14ac:dyDescent="0.25">
      <c r="B8" s="228" t="s">
        <v>6</v>
      </c>
      <c r="C8" s="229"/>
      <c r="D8" s="229"/>
      <c r="E8" s="229"/>
      <c r="F8" s="229"/>
      <c r="G8" s="229"/>
      <c r="H8" s="229"/>
      <c r="I8" s="229"/>
      <c r="J8" s="229"/>
      <c r="K8" s="230"/>
    </row>
    <row r="9" spans="2:11" ht="31.5" customHeight="1" x14ac:dyDescent="0.25">
      <c r="B9" s="228" t="s">
        <v>7</v>
      </c>
      <c r="C9" s="229"/>
      <c r="D9" s="229"/>
      <c r="E9" s="229"/>
      <c r="F9" s="229"/>
      <c r="G9" s="229"/>
      <c r="H9" s="229"/>
      <c r="I9" s="229"/>
      <c r="J9" s="229"/>
      <c r="K9" s="230"/>
    </row>
    <row r="10" spans="2:11" ht="31.5" customHeight="1" x14ac:dyDescent="0.25">
      <c r="B10" s="228" t="s">
        <v>8</v>
      </c>
      <c r="C10" s="229"/>
      <c r="D10" s="229"/>
      <c r="E10" s="229"/>
      <c r="F10" s="229"/>
      <c r="G10" s="229"/>
      <c r="H10" s="229"/>
      <c r="I10" s="229"/>
      <c r="J10" s="229"/>
      <c r="K10" s="230"/>
    </row>
    <row r="11" spans="2:11" ht="31.5" customHeight="1" x14ac:dyDescent="0.25">
      <c r="B11" s="241" t="s">
        <v>9</v>
      </c>
      <c r="C11" s="242"/>
      <c r="D11" s="242"/>
      <c r="E11" s="242"/>
      <c r="F11" s="242"/>
      <c r="G11" s="242"/>
      <c r="H11" s="242"/>
      <c r="I11" s="242"/>
      <c r="J11" s="242"/>
      <c r="K11" s="243"/>
    </row>
    <row r="12" spans="2:11" ht="31.5" customHeight="1" x14ac:dyDescent="0.25">
      <c r="B12" s="241" t="s">
        <v>10</v>
      </c>
      <c r="C12" s="242"/>
      <c r="D12" s="242"/>
      <c r="E12" s="242"/>
      <c r="F12" s="242"/>
      <c r="G12" s="242"/>
      <c r="H12" s="242"/>
      <c r="I12" s="242"/>
      <c r="J12" s="242"/>
      <c r="K12" s="243"/>
    </row>
    <row r="13" spans="2:11" ht="31.5" customHeight="1" thickBot="1" x14ac:dyDescent="0.3">
      <c r="B13" s="225" t="s">
        <v>11</v>
      </c>
      <c r="C13" s="226"/>
      <c r="D13" s="226"/>
      <c r="E13" s="226"/>
      <c r="F13" s="226"/>
      <c r="G13" s="226"/>
      <c r="H13" s="226"/>
      <c r="I13" s="226"/>
      <c r="J13" s="226"/>
      <c r="K13" s="227"/>
    </row>
  </sheetData>
  <mergeCells count="13">
    <mergeCell ref="B13:K13"/>
    <mergeCell ref="B7:K7"/>
    <mergeCell ref="B8:K8"/>
    <mergeCell ref="B1:K1"/>
    <mergeCell ref="B2:K2"/>
    <mergeCell ref="B3:K3"/>
    <mergeCell ref="B4:K4"/>
    <mergeCell ref="B5:K5"/>
    <mergeCell ref="B6:K6"/>
    <mergeCell ref="B10:K10"/>
    <mergeCell ref="B11:K11"/>
    <mergeCell ref="B12:K12"/>
    <mergeCell ref="B9:K9"/>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S123"/>
  <sheetViews>
    <sheetView tabSelected="1" zoomScale="70" zoomScaleNormal="70" workbookViewId="0">
      <selection activeCell="B7" sqref="B7:M7"/>
    </sheetView>
  </sheetViews>
  <sheetFormatPr defaultColWidth="8.85546875" defaultRowHeight="14.25" x14ac:dyDescent="0.25"/>
  <cols>
    <col min="1" max="1" width="3.85546875" style="16" customWidth="1"/>
    <col min="2" max="2" width="40.85546875" style="16" customWidth="1"/>
    <col min="3" max="12" width="15.5703125" style="16" customWidth="1"/>
    <col min="13" max="13" width="16.7109375" style="16" bestFit="1" customWidth="1"/>
    <col min="14" max="15" width="15.5703125" style="16" customWidth="1"/>
    <col min="16" max="16" width="8.85546875" style="16"/>
    <col min="17" max="17" width="41.5703125" style="16" customWidth="1"/>
    <col min="18" max="27" width="15.5703125" style="16" customWidth="1"/>
    <col min="28" max="28" width="17.42578125" style="16" customWidth="1"/>
    <col min="29" max="30" width="15.5703125" style="16" customWidth="1"/>
    <col min="31" max="31" width="8.85546875" style="16"/>
    <col min="32" max="32" width="41.5703125" style="16" customWidth="1"/>
    <col min="33" max="43" width="15.5703125" style="16" customWidth="1"/>
    <col min="44" max="44" width="12.42578125" style="16" customWidth="1"/>
    <col min="45" max="45" width="14.85546875" style="16" bestFit="1" customWidth="1"/>
    <col min="46" max="16384" width="8.85546875" style="16"/>
  </cols>
  <sheetData>
    <row r="1" spans="2:15" ht="23.1" customHeight="1" x14ac:dyDescent="0.25">
      <c r="B1" s="287" t="s">
        <v>12</v>
      </c>
      <c r="C1" s="288"/>
      <c r="D1" s="288"/>
      <c r="E1" s="288"/>
      <c r="F1" s="288"/>
      <c r="G1" s="288"/>
      <c r="H1" s="288"/>
      <c r="I1" s="288"/>
      <c r="J1" s="288"/>
      <c r="K1" s="289"/>
      <c r="L1" s="289"/>
      <c r="M1" s="290"/>
    </row>
    <row r="2" spans="2:15" ht="23.1" customHeight="1" x14ac:dyDescent="0.25">
      <c r="B2" s="291" t="s">
        <v>1</v>
      </c>
      <c r="C2" s="292"/>
      <c r="D2" s="292"/>
      <c r="E2" s="292"/>
      <c r="F2" s="292"/>
      <c r="G2" s="292"/>
      <c r="H2" s="292"/>
      <c r="I2" s="292"/>
      <c r="J2" s="292"/>
      <c r="K2" s="292"/>
      <c r="L2" s="293"/>
      <c r="M2" s="294"/>
    </row>
    <row r="3" spans="2:15" ht="21" thickBot="1" x14ac:dyDescent="0.3">
      <c r="B3" s="129" t="s">
        <v>13</v>
      </c>
      <c r="C3" s="295" t="s">
        <v>14</v>
      </c>
      <c r="D3" s="295"/>
      <c r="E3" s="295"/>
      <c r="F3" s="295"/>
      <c r="G3" s="295"/>
      <c r="H3" s="296"/>
      <c r="I3" s="296"/>
      <c r="J3" s="296"/>
      <c r="K3" s="296"/>
      <c r="L3" s="296"/>
      <c r="M3" s="297"/>
    </row>
    <row r="5" spans="2:15" ht="15" thickBot="1" x14ac:dyDescent="0.3"/>
    <row r="6" spans="2:15" ht="30.75" customHeight="1" x14ac:dyDescent="0.25">
      <c r="B6" s="283" t="s">
        <v>15</v>
      </c>
      <c r="C6" s="284"/>
      <c r="D6" s="284"/>
      <c r="E6" s="284"/>
      <c r="F6" s="284"/>
      <c r="G6" s="284"/>
      <c r="H6" s="284"/>
      <c r="I6" s="284"/>
      <c r="J6" s="284"/>
      <c r="K6" s="284"/>
      <c r="L6" s="284"/>
      <c r="M6" s="285"/>
      <c r="N6" s="17"/>
    </row>
    <row r="7" spans="2:15" ht="45" customHeight="1" x14ac:dyDescent="0.25">
      <c r="B7" s="286" t="s">
        <v>16</v>
      </c>
      <c r="C7" s="271"/>
      <c r="D7" s="271"/>
      <c r="E7" s="271"/>
      <c r="F7" s="271"/>
      <c r="G7" s="271"/>
      <c r="H7" s="271"/>
      <c r="I7" s="271"/>
      <c r="J7" s="271"/>
      <c r="K7" s="271"/>
      <c r="L7" s="271"/>
      <c r="M7" s="272"/>
      <c r="N7" s="4"/>
    </row>
    <row r="8" spans="2:15" ht="48" customHeight="1" x14ac:dyDescent="0.25">
      <c r="B8" s="286" t="s">
        <v>17</v>
      </c>
      <c r="C8" s="271"/>
      <c r="D8" s="271"/>
      <c r="E8" s="271"/>
      <c r="F8" s="271"/>
      <c r="G8" s="271"/>
      <c r="H8" s="271"/>
      <c r="I8" s="271"/>
      <c r="J8" s="271"/>
      <c r="K8" s="271"/>
      <c r="L8" s="271"/>
      <c r="M8" s="272"/>
      <c r="N8" s="4"/>
    </row>
    <row r="9" spans="2:15" ht="49.35" customHeight="1" x14ac:dyDescent="0.25">
      <c r="B9" s="286" t="s">
        <v>18</v>
      </c>
      <c r="C9" s="271"/>
      <c r="D9" s="271"/>
      <c r="E9" s="271"/>
      <c r="F9" s="271"/>
      <c r="G9" s="271"/>
      <c r="H9" s="271"/>
      <c r="I9" s="271"/>
      <c r="J9" s="271"/>
      <c r="K9" s="271"/>
      <c r="L9" s="271"/>
      <c r="M9" s="272"/>
      <c r="N9" s="4"/>
    </row>
    <row r="10" spans="2:15" ht="35.450000000000003" customHeight="1" x14ac:dyDescent="0.25">
      <c r="B10" s="286" t="s">
        <v>19</v>
      </c>
      <c r="C10" s="271"/>
      <c r="D10" s="271"/>
      <c r="E10" s="271"/>
      <c r="F10" s="271"/>
      <c r="G10" s="271"/>
      <c r="H10" s="271"/>
      <c r="I10" s="271"/>
      <c r="J10" s="271"/>
      <c r="K10" s="271"/>
      <c r="L10" s="271"/>
      <c r="M10" s="272"/>
      <c r="N10" s="4"/>
    </row>
    <row r="11" spans="2:15" ht="33" customHeight="1" x14ac:dyDescent="0.2">
      <c r="B11" s="301" t="s">
        <v>20</v>
      </c>
      <c r="C11" s="302"/>
      <c r="D11" s="302"/>
      <c r="E11" s="302"/>
      <c r="F11" s="302"/>
      <c r="G11" s="302"/>
      <c r="H11" s="302"/>
      <c r="I11" s="302"/>
      <c r="J11" s="302"/>
      <c r="K11" s="302"/>
      <c r="L11" s="302"/>
      <c r="M11" s="303"/>
      <c r="N11" s="4"/>
    </row>
    <row r="12" spans="2:15" ht="18" customHeight="1" thickBot="1" x14ac:dyDescent="0.25">
      <c r="B12" s="298" t="s">
        <v>21</v>
      </c>
      <c r="C12" s="299"/>
      <c r="D12" s="299"/>
      <c r="E12" s="299"/>
      <c r="F12" s="299"/>
      <c r="G12" s="299"/>
      <c r="H12" s="299"/>
      <c r="I12" s="299"/>
      <c r="J12" s="299"/>
      <c r="K12" s="299"/>
      <c r="L12" s="299"/>
      <c r="M12" s="300"/>
      <c r="N12" s="4"/>
    </row>
    <row r="13" spans="2:15" ht="19.350000000000001" customHeight="1" thickBot="1" x14ac:dyDescent="0.3">
      <c r="B13" s="4"/>
      <c r="C13" s="4"/>
      <c r="D13" s="4"/>
      <c r="E13" s="4"/>
      <c r="F13" s="4"/>
      <c r="G13" s="4"/>
      <c r="H13" s="4"/>
      <c r="I13" s="4"/>
      <c r="J13" s="4"/>
      <c r="K13" s="4"/>
      <c r="L13" s="4"/>
      <c r="M13" s="4"/>
      <c r="N13" s="4"/>
    </row>
    <row r="14" spans="2:15" ht="37.5" customHeight="1" x14ac:dyDescent="0.25">
      <c r="B14" s="305" t="s">
        <v>22</v>
      </c>
      <c r="C14" s="306"/>
      <c r="D14" s="306"/>
      <c r="E14" s="306"/>
      <c r="F14" s="306"/>
      <c r="G14" s="306"/>
      <c r="H14" s="306"/>
      <c r="I14" s="306"/>
      <c r="J14" s="306"/>
      <c r="K14" s="306"/>
      <c r="L14" s="306"/>
      <c r="M14" s="307"/>
      <c r="N14" s="5"/>
    </row>
    <row r="15" spans="2:15" ht="370.5" customHeight="1" x14ac:dyDescent="0.25">
      <c r="B15" s="171" t="s">
        <v>23</v>
      </c>
      <c r="C15" s="312" t="s">
        <v>24</v>
      </c>
      <c r="D15" s="313"/>
      <c r="E15" s="313"/>
      <c r="F15" s="313"/>
      <c r="G15" s="313"/>
      <c r="H15" s="313"/>
      <c r="I15" s="313"/>
      <c r="J15" s="313"/>
      <c r="K15" s="313"/>
      <c r="L15" s="313"/>
      <c r="M15" s="314"/>
      <c r="N15" s="4"/>
    </row>
    <row r="16" spans="2:15" ht="168" customHeight="1" x14ac:dyDescent="0.25">
      <c r="B16" s="18" t="s">
        <v>25</v>
      </c>
      <c r="C16" s="308" t="s">
        <v>26</v>
      </c>
      <c r="D16" s="308"/>
      <c r="E16" s="308"/>
      <c r="F16" s="308"/>
      <c r="G16" s="308"/>
      <c r="H16" s="308"/>
      <c r="I16" s="308"/>
      <c r="J16" s="308"/>
      <c r="K16" s="308"/>
      <c r="L16" s="308"/>
      <c r="M16" s="309"/>
      <c r="N16" s="4"/>
      <c r="O16" s="4"/>
    </row>
    <row r="17" spans="2:45" ht="165.95" customHeight="1" x14ac:dyDescent="0.25">
      <c r="B17" s="18" t="s">
        <v>27</v>
      </c>
      <c r="C17" s="308" t="s">
        <v>28</v>
      </c>
      <c r="D17" s="308"/>
      <c r="E17" s="308"/>
      <c r="F17" s="308"/>
      <c r="G17" s="308"/>
      <c r="H17" s="308"/>
      <c r="I17" s="308"/>
      <c r="J17" s="308"/>
      <c r="K17" s="308"/>
      <c r="L17" s="308"/>
      <c r="M17" s="309"/>
      <c r="N17" s="4"/>
      <c r="O17" s="4"/>
    </row>
    <row r="18" spans="2:45" ht="165.6" customHeight="1" thickBot="1" x14ac:dyDescent="0.3">
      <c r="B18" s="19" t="s">
        <v>29</v>
      </c>
      <c r="C18" s="310" t="s">
        <v>30</v>
      </c>
      <c r="D18" s="310"/>
      <c r="E18" s="310"/>
      <c r="F18" s="310"/>
      <c r="G18" s="310"/>
      <c r="H18" s="310"/>
      <c r="I18" s="310"/>
      <c r="J18" s="310"/>
      <c r="K18" s="310"/>
      <c r="L18" s="310"/>
      <c r="M18" s="311"/>
      <c r="N18" s="4"/>
      <c r="O18" s="4"/>
    </row>
    <row r="19" spans="2:45" ht="67.5" customHeight="1" thickBot="1" x14ac:dyDescent="0.3">
      <c r="B19" s="17"/>
      <c r="C19" s="4"/>
      <c r="D19" s="4"/>
      <c r="E19" s="4"/>
      <c r="F19" s="4"/>
      <c r="G19" s="4"/>
      <c r="H19" s="4"/>
      <c r="I19" s="4"/>
      <c r="J19" s="4"/>
      <c r="K19" s="4"/>
      <c r="L19" s="4"/>
      <c r="M19" s="4"/>
      <c r="N19" s="4"/>
      <c r="O19" s="4"/>
    </row>
    <row r="20" spans="2:45" ht="27.75" thickTop="1" thickBot="1" x14ac:dyDescent="0.3">
      <c r="B20" s="253" t="s">
        <v>31</v>
      </c>
      <c r="C20" s="254"/>
      <c r="D20" s="254"/>
      <c r="E20" s="254"/>
      <c r="F20" s="254"/>
      <c r="G20" s="254"/>
      <c r="H20" s="254"/>
      <c r="I20" s="254"/>
      <c r="J20" s="254"/>
      <c r="K20" s="254"/>
      <c r="L20" s="254"/>
      <c r="M20" s="254"/>
      <c r="N20" s="254"/>
      <c r="O20" s="255"/>
      <c r="Q20" s="253" t="s">
        <v>32</v>
      </c>
      <c r="R20" s="254"/>
      <c r="S20" s="254"/>
      <c r="T20" s="254"/>
      <c r="U20" s="254"/>
      <c r="V20" s="254"/>
      <c r="W20" s="254"/>
      <c r="X20" s="254"/>
      <c r="Y20" s="254"/>
      <c r="Z20" s="254"/>
      <c r="AA20" s="254"/>
      <c r="AB20" s="254"/>
      <c r="AC20" s="254"/>
      <c r="AD20" s="255"/>
      <c r="AF20" s="253" t="s">
        <v>33</v>
      </c>
      <c r="AG20" s="254"/>
      <c r="AH20" s="254"/>
      <c r="AI20" s="254"/>
      <c r="AJ20" s="254"/>
      <c r="AK20" s="254"/>
      <c r="AL20" s="254"/>
      <c r="AM20" s="254"/>
      <c r="AN20" s="254"/>
      <c r="AO20" s="254"/>
      <c r="AP20" s="254"/>
      <c r="AQ20" s="254"/>
      <c r="AR20" s="254"/>
      <c r="AS20" s="255"/>
    </row>
    <row r="21" spans="2:45" ht="18.75" thickBot="1" x14ac:dyDescent="0.3">
      <c r="B21" s="20"/>
      <c r="C21" s="21"/>
      <c r="D21" s="21"/>
      <c r="E21" s="21"/>
      <c r="F21" s="21"/>
      <c r="G21" s="21"/>
      <c r="H21" s="21"/>
      <c r="I21" s="21"/>
      <c r="J21" s="21"/>
      <c r="K21" s="21"/>
      <c r="L21" s="21"/>
      <c r="M21" s="21"/>
      <c r="N21" s="67"/>
      <c r="O21" s="22"/>
      <c r="Q21" s="20"/>
      <c r="R21" s="21"/>
      <c r="S21" s="21"/>
      <c r="T21" s="21"/>
      <c r="U21" s="21"/>
      <c r="V21" s="21"/>
      <c r="W21" s="21"/>
      <c r="X21" s="21"/>
      <c r="Y21" s="21"/>
      <c r="Z21" s="21"/>
      <c r="AA21" s="21"/>
      <c r="AB21" s="21"/>
      <c r="AC21" s="216"/>
      <c r="AD21" s="23"/>
      <c r="AF21" s="20"/>
      <c r="AG21" s="21"/>
      <c r="AH21" s="21"/>
      <c r="AI21" s="21"/>
      <c r="AJ21" s="21"/>
      <c r="AK21" s="21"/>
      <c r="AL21" s="21"/>
      <c r="AM21" s="21"/>
      <c r="AN21" s="21"/>
      <c r="AO21" s="21"/>
      <c r="AP21" s="21"/>
      <c r="AQ21" s="21"/>
      <c r="AS21" s="24"/>
    </row>
    <row r="22" spans="2:45" ht="37.35" customHeight="1" thickBot="1" x14ac:dyDescent="0.3">
      <c r="B22" s="259" t="s">
        <v>34</v>
      </c>
      <c r="C22" s="260"/>
      <c r="D22" s="260"/>
      <c r="E22" s="260"/>
      <c r="F22" s="260"/>
      <c r="G22" s="260"/>
      <c r="H22" s="260"/>
      <c r="I22" s="260"/>
      <c r="J22" s="260"/>
      <c r="K22" s="260"/>
      <c r="L22" s="260"/>
      <c r="M22" s="261"/>
      <c r="N22" s="25"/>
      <c r="O22" s="22"/>
      <c r="P22" s="26"/>
      <c r="Q22" s="259" t="s">
        <v>34</v>
      </c>
      <c r="R22" s="260"/>
      <c r="S22" s="260"/>
      <c r="T22" s="260"/>
      <c r="U22" s="260"/>
      <c r="V22" s="260"/>
      <c r="W22" s="260"/>
      <c r="X22" s="260"/>
      <c r="Y22" s="260"/>
      <c r="Z22" s="260"/>
      <c r="AA22" s="260"/>
      <c r="AB22" s="261"/>
      <c r="AC22" s="27"/>
      <c r="AD22" s="28"/>
      <c r="AF22" s="259" t="s">
        <v>34</v>
      </c>
      <c r="AG22" s="260"/>
      <c r="AH22" s="260"/>
      <c r="AI22" s="260"/>
      <c r="AJ22" s="260"/>
      <c r="AK22" s="260"/>
      <c r="AL22" s="260"/>
      <c r="AM22" s="260"/>
      <c r="AN22" s="260"/>
      <c r="AO22" s="260"/>
      <c r="AP22" s="260"/>
      <c r="AQ22" s="261"/>
      <c r="AS22" s="24"/>
    </row>
    <row r="23" spans="2:45" ht="18" x14ac:dyDescent="0.25">
      <c r="B23" s="29"/>
      <c r="C23" s="30" t="s">
        <v>35</v>
      </c>
      <c r="D23" s="30" t="s">
        <v>36</v>
      </c>
      <c r="E23" s="30" t="s">
        <v>37</v>
      </c>
      <c r="F23" s="30" t="s">
        <v>38</v>
      </c>
      <c r="G23" s="30" t="s">
        <v>39</v>
      </c>
      <c r="H23" s="30" t="s">
        <v>40</v>
      </c>
      <c r="I23" s="30" t="s">
        <v>41</v>
      </c>
      <c r="J23" s="31" t="s">
        <v>42</v>
      </c>
      <c r="K23" s="31" t="s">
        <v>43</v>
      </c>
      <c r="L23" s="31" t="s">
        <v>44</v>
      </c>
      <c r="M23" s="32" t="s">
        <v>45</v>
      </c>
      <c r="N23" s="67"/>
      <c r="O23" s="22"/>
      <c r="Q23" s="29"/>
      <c r="R23" s="30" t="s">
        <v>35</v>
      </c>
      <c r="S23" s="30" t="s">
        <v>36</v>
      </c>
      <c r="T23" s="30" t="s">
        <v>37</v>
      </c>
      <c r="U23" s="30" t="s">
        <v>38</v>
      </c>
      <c r="V23" s="30" t="s">
        <v>39</v>
      </c>
      <c r="W23" s="30" t="s">
        <v>40</v>
      </c>
      <c r="X23" s="30" t="s">
        <v>41</v>
      </c>
      <c r="Y23" s="31" t="s">
        <v>42</v>
      </c>
      <c r="Z23" s="31" t="s">
        <v>43</v>
      </c>
      <c r="AA23" s="31" t="s">
        <v>44</v>
      </c>
      <c r="AB23" s="32" t="s">
        <v>45</v>
      </c>
      <c r="AC23" s="67"/>
      <c r="AD23" s="23"/>
      <c r="AF23" s="29"/>
      <c r="AG23" s="30" t="s">
        <v>35</v>
      </c>
      <c r="AH23" s="30" t="s">
        <v>36</v>
      </c>
      <c r="AI23" s="30" t="s">
        <v>37</v>
      </c>
      <c r="AJ23" s="30" t="s">
        <v>38</v>
      </c>
      <c r="AK23" s="30" t="s">
        <v>39</v>
      </c>
      <c r="AL23" s="30" t="s">
        <v>40</v>
      </c>
      <c r="AM23" s="30" t="s">
        <v>41</v>
      </c>
      <c r="AN23" s="31" t="s">
        <v>42</v>
      </c>
      <c r="AO23" s="31" t="s">
        <v>43</v>
      </c>
      <c r="AP23" s="31" t="s">
        <v>44</v>
      </c>
      <c r="AQ23" s="32" t="s">
        <v>45</v>
      </c>
      <c r="AS23" s="24"/>
    </row>
    <row r="24" spans="2:45" ht="18" x14ac:dyDescent="0.25">
      <c r="B24" s="33" t="s">
        <v>46</v>
      </c>
      <c r="C24" s="34">
        <f xml:space="preserve"> (1-'2. Full Solution Discount'!$C$15)*D55</f>
        <v>3641744</v>
      </c>
      <c r="D24" s="34">
        <f xml:space="preserve"> (1-'2. Full Solution Discount'!$C$15)*F55</f>
        <v>3569584</v>
      </c>
      <c r="E24" s="35"/>
      <c r="F24" s="35"/>
      <c r="G24" s="35"/>
      <c r="H24" s="35"/>
      <c r="I24" s="35"/>
      <c r="J24" s="35"/>
      <c r="K24" s="35"/>
      <c r="L24" s="35"/>
      <c r="M24" s="36">
        <f>SUM(C24:L24)</f>
        <v>7211328</v>
      </c>
      <c r="N24" s="37"/>
      <c r="O24" s="22"/>
      <c r="Q24" s="33" t="s">
        <v>46</v>
      </c>
      <c r="R24" s="34">
        <f xml:space="preserve"> (1-'2. Full Solution Discount'!$C$15)*S55</f>
        <v>2595216.5</v>
      </c>
      <c r="S24" s="34">
        <f xml:space="preserve"> (1-'2. Full Solution Discount'!$C$15)*U55</f>
        <v>2542736.5</v>
      </c>
      <c r="T24" s="35"/>
      <c r="U24" s="35"/>
      <c r="V24" s="35"/>
      <c r="W24" s="35"/>
      <c r="X24" s="35"/>
      <c r="Y24" s="35"/>
      <c r="Z24" s="35"/>
      <c r="AA24" s="35"/>
      <c r="AB24" s="36">
        <f>SUM(R24:AA24)</f>
        <v>5137953</v>
      </c>
      <c r="AC24" s="37"/>
      <c r="AD24" s="38"/>
      <c r="AF24" s="33" t="s">
        <v>46</v>
      </c>
      <c r="AG24" s="34">
        <f xml:space="preserve"> (1-'2. Full Solution Discount'!$C$15)*AH55</f>
        <v>1804011</v>
      </c>
      <c r="AH24" s="34">
        <f xml:space="preserve"> (1-'2. Full Solution Discount'!$C$15)*AJ55</f>
        <v>1764651</v>
      </c>
      <c r="AI24" s="35"/>
      <c r="AJ24" s="35"/>
      <c r="AK24" s="35"/>
      <c r="AL24" s="35"/>
      <c r="AM24" s="35"/>
      <c r="AN24" s="35"/>
      <c r="AO24" s="35"/>
      <c r="AP24" s="35"/>
      <c r="AQ24" s="36">
        <f>SUM(AG24:AP24)</f>
        <v>3568662</v>
      </c>
      <c r="AS24" s="24"/>
    </row>
    <row r="25" spans="2:45" ht="18" x14ac:dyDescent="0.25">
      <c r="B25" s="39" t="s">
        <v>47</v>
      </c>
      <c r="C25" s="40">
        <f xml:space="preserve"> (1-'2. Full Solution Discount'!$C$16)*C76</f>
        <v>2079504</v>
      </c>
      <c r="D25" s="40">
        <f xml:space="preserve"> (1-'2. Full Solution Discount'!$C$16)*D76</f>
        <v>2079504</v>
      </c>
      <c r="E25" s="40">
        <f xml:space="preserve"> (1-'2. Full Solution Discount'!$C$16)*E76</f>
        <v>2079504</v>
      </c>
      <c r="F25" s="40">
        <f xml:space="preserve"> (1-'2. Full Solution Discount'!$C$16)*F76</f>
        <v>2079504</v>
      </c>
      <c r="G25" s="40">
        <f xml:space="preserve"> (1-'2. Full Solution Discount'!$C$16)*G76</f>
        <v>2079504</v>
      </c>
      <c r="H25" s="40">
        <f xml:space="preserve"> (1-'2. Full Solution Discount'!$C$16)*H76</f>
        <v>2079504</v>
      </c>
      <c r="I25" s="40">
        <f xml:space="preserve"> (1-'2. Full Solution Discount'!$C$16)*I76</f>
        <v>2079504</v>
      </c>
      <c r="J25" s="40">
        <f xml:space="preserve"> (1-'2. Full Solution Discount'!$C$16)*J76</f>
        <v>2079504</v>
      </c>
      <c r="K25" s="40">
        <f xml:space="preserve"> (1-'2. Full Solution Discount'!$C$16)*K76</f>
        <v>2079504</v>
      </c>
      <c r="L25" s="40">
        <f xml:space="preserve"> (1-'2. Full Solution Discount'!$C$16)*L76</f>
        <v>2079504</v>
      </c>
      <c r="M25" s="36">
        <f t="shared" ref="M25:M26" si="0">SUM(C25:L25)</f>
        <v>20795040</v>
      </c>
      <c r="N25" s="37"/>
      <c r="O25" s="22"/>
      <c r="Q25" s="39" t="s">
        <v>47</v>
      </c>
      <c r="R25" s="40">
        <f xml:space="preserve"> (1-'2. Full Solution Discount'!$C$16)*R76</f>
        <v>1286127</v>
      </c>
      <c r="S25" s="40">
        <f xml:space="preserve"> (1-'2. Full Solution Discount'!$C$16)*S76</f>
        <v>1286127</v>
      </c>
      <c r="T25" s="40">
        <f xml:space="preserve"> (1-'2. Full Solution Discount'!$C$16)*T76</f>
        <v>1286127</v>
      </c>
      <c r="U25" s="40">
        <f xml:space="preserve"> (1-'2. Full Solution Discount'!$C$16)*U76</f>
        <v>1286127</v>
      </c>
      <c r="V25" s="40">
        <f xml:space="preserve"> (1-'2. Full Solution Discount'!$C$16)*V76</f>
        <v>1286127</v>
      </c>
      <c r="W25" s="40">
        <f xml:space="preserve"> (1-'2. Full Solution Discount'!$C$16)*W76</f>
        <v>1286127</v>
      </c>
      <c r="X25" s="40">
        <f xml:space="preserve"> (1-'2. Full Solution Discount'!$C$16)*X76</f>
        <v>1286127</v>
      </c>
      <c r="Y25" s="40">
        <f xml:space="preserve"> (1-'2. Full Solution Discount'!$C$16)*Y76</f>
        <v>1286127</v>
      </c>
      <c r="Z25" s="40">
        <f xml:space="preserve"> (1-'2. Full Solution Discount'!$C$16)*Z76</f>
        <v>1286127</v>
      </c>
      <c r="AA25" s="40">
        <f xml:space="preserve"> (1-'2. Full Solution Discount'!$C$16)*AA76</f>
        <v>1286127</v>
      </c>
      <c r="AB25" s="36">
        <f t="shared" ref="AB25:AB26" si="1">SUM(R25:AA25)</f>
        <v>12861270</v>
      </c>
      <c r="AC25" s="37"/>
      <c r="AD25" s="38"/>
      <c r="AF25" s="39" t="s">
        <v>47</v>
      </c>
      <c r="AG25" s="40">
        <f xml:space="preserve"> (1-'2. Full Solution Discount'!$C$16)*AG76</f>
        <v>805800</v>
      </c>
      <c r="AH25" s="40">
        <f xml:space="preserve"> (1-'2. Full Solution Discount'!$C$16)*AH76</f>
        <v>805800</v>
      </c>
      <c r="AI25" s="40">
        <f xml:space="preserve"> (1-'2. Full Solution Discount'!$C$16)*AI76</f>
        <v>805800</v>
      </c>
      <c r="AJ25" s="40">
        <f xml:space="preserve"> (1-'2. Full Solution Discount'!$C$16)*AJ76</f>
        <v>805800</v>
      </c>
      <c r="AK25" s="40">
        <f xml:space="preserve"> (1-'2. Full Solution Discount'!$C$16)*AK76</f>
        <v>805800</v>
      </c>
      <c r="AL25" s="40">
        <f xml:space="preserve"> (1-'2. Full Solution Discount'!$C$16)*AL76</f>
        <v>805800</v>
      </c>
      <c r="AM25" s="40">
        <f xml:space="preserve"> (1-'2. Full Solution Discount'!$C$16)*AM76</f>
        <v>805800</v>
      </c>
      <c r="AN25" s="40">
        <f xml:space="preserve"> (1-'2. Full Solution Discount'!$C$16)*AN76</f>
        <v>805800</v>
      </c>
      <c r="AO25" s="40">
        <f xml:space="preserve"> (1-'2. Full Solution Discount'!$C$16)*AO76</f>
        <v>805800</v>
      </c>
      <c r="AP25" s="40">
        <f xml:space="preserve"> (1-'2. Full Solution Discount'!$C$16)*AP76</f>
        <v>805800</v>
      </c>
      <c r="AQ25" s="36">
        <f t="shared" ref="AQ25:AQ26" si="2">SUM(AG25:AP25)</f>
        <v>8058000</v>
      </c>
      <c r="AS25" s="24"/>
    </row>
    <row r="26" spans="2:45" ht="18.75" thickBot="1" x14ac:dyDescent="0.3">
      <c r="B26" s="180" t="s">
        <v>48</v>
      </c>
      <c r="C26" s="162">
        <f xml:space="preserve"> (1-'2. Full Solution Discount'!$C$17)*C90</f>
        <v>400000</v>
      </c>
      <c r="D26" s="162">
        <f xml:space="preserve"> (1-'2. Full Solution Discount'!$C$17)*D90</f>
        <v>962920</v>
      </c>
      <c r="E26" s="162">
        <f xml:space="preserve"> (1-'2. Full Solution Discount'!$C$17)*E90</f>
        <v>414855.424</v>
      </c>
      <c r="F26" s="162">
        <f xml:space="preserve"> (1-'2. Full Solution Discount'!$C$17)*F90</f>
        <v>422488.76380160003</v>
      </c>
      <c r="G26" s="162">
        <f xml:space="preserve"> (1-'2. Full Solution Discount'!$C$17)*G90</f>
        <v>430262.55705554946</v>
      </c>
      <c r="H26" s="162">
        <f xml:space="preserve"> (1-'2. Full Solution Discount'!$C$17)*H90</f>
        <v>438179.38810537156</v>
      </c>
      <c r="I26" s="162">
        <f xml:space="preserve"> (1-'2. Full Solution Discount'!$C$17)*I90</f>
        <v>446241.88884651038</v>
      </c>
      <c r="J26" s="162">
        <f xml:space="preserve"> (1-'2. Full Solution Discount'!$C$17)*J90</f>
        <v>454452.73960128619</v>
      </c>
      <c r="K26" s="162">
        <f xml:space="preserve"> (1-'2. Full Solution Discount'!$C$17)*K90</f>
        <v>462814.67000994983</v>
      </c>
      <c r="L26" s="162">
        <f xml:space="preserve"> (1-'2. Full Solution Discount'!$C$17)*L90</f>
        <v>471330.4599381329</v>
      </c>
      <c r="M26" s="181">
        <f t="shared" si="0"/>
        <v>4903545.8913584007</v>
      </c>
      <c r="N26" s="37"/>
      <c r="O26" s="22"/>
      <c r="Q26" s="180" t="s">
        <v>48</v>
      </c>
      <c r="R26" s="162">
        <f xml:space="preserve"> (1-'2. Full Solution Discount'!$C$17)*R90</f>
        <v>250000</v>
      </c>
      <c r="S26" s="162">
        <f xml:space="preserve"> (1-'2. Full Solution Discount'!$C$17)*S90</f>
        <v>754600</v>
      </c>
      <c r="T26" s="162">
        <f xml:space="preserve"> (1-'2. Full Solution Discount'!$C$17)*T90</f>
        <v>259284.64</v>
      </c>
      <c r="U26" s="162">
        <f xml:space="preserve"> (1-'2. Full Solution Discount'!$C$17)*U90</f>
        <v>264055.47737600002</v>
      </c>
      <c r="V26" s="162">
        <f xml:space="preserve"> (1-'2. Full Solution Discount'!$C$17)*V90</f>
        <v>268914.09815971844</v>
      </c>
      <c r="W26" s="162">
        <f xml:space="preserve"> (1-'2. Full Solution Discount'!$C$17)*W90</f>
        <v>273862.11756585725</v>
      </c>
      <c r="X26" s="162">
        <f xml:space="preserve"> (1-'2. Full Solution Discount'!$C$17)*X90</f>
        <v>278901.18052906904</v>
      </c>
      <c r="Y26" s="162">
        <f xml:space="preserve"> (1-'2. Full Solution Discount'!$C$17)*Y90</f>
        <v>284032.96225080389</v>
      </c>
      <c r="Z26" s="162">
        <f xml:space="preserve"> (1-'2. Full Solution Discount'!$C$17)*Z90</f>
        <v>289259.16875621869</v>
      </c>
      <c r="AA26" s="162">
        <f xml:space="preserve"> (1-'2. Full Solution Discount'!$C$17)*AA90</f>
        <v>294581.53746133309</v>
      </c>
      <c r="AB26" s="181">
        <f t="shared" si="1"/>
        <v>3217491.1820990006</v>
      </c>
      <c r="AC26" s="37"/>
      <c r="AD26" s="38"/>
      <c r="AF26" s="180" t="s">
        <v>48</v>
      </c>
      <c r="AG26" s="162">
        <f xml:space="preserve"> (1-'2. Full Solution Discount'!$C$17)*AG90</f>
        <v>200000</v>
      </c>
      <c r="AH26" s="162">
        <f xml:space="preserve"> (1-'2. Full Solution Discount'!$C$17)*AH90</f>
        <v>653680</v>
      </c>
      <c r="AI26" s="162">
        <f xml:space="preserve"> (1-'2. Full Solution Discount'!$C$17)*AI90</f>
        <v>207427.712</v>
      </c>
      <c r="AJ26" s="162">
        <f xml:space="preserve"> (1-'2. Full Solution Discount'!$C$17)*AJ90</f>
        <v>211244.38190080001</v>
      </c>
      <c r="AK26" s="162">
        <f xml:space="preserve"> (1-'2. Full Solution Discount'!$C$17)*AK90</f>
        <v>215131.27852777473</v>
      </c>
      <c r="AL26" s="162">
        <f xml:space="preserve"> (1-'2. Full Solution Discount'!$C$17)*AL90</f>
        <v>219089.69405268578</v>
      </c>
      <c r="AM26" s="162">
        <f xml:space="preserve"> (1-'2. Full Solution Discount'!$C$17)*AM90</f>
        <v>223120.94442325519</v>
      </c>
      <c r="AN26" s="162">
        <f xml:space="preserve"> (1-'2. Full Solution Discount'!$C$17)*AN90</f>
        <v>227226.36980064309</v>
      </c>
      <c r="AO26" s="162">
        <f xml:space="preserve"> (1-'2. Full Solution Discount'!$C$17)*AO90</f>
        <v>231407.33500497491</v>
      </c>
      <c r="AP26" s="162">
        <f xml:space="preserve"> (1-'2. Full Solution Discount'!$C$17)*AP90</f>
        <v>235665.22996906645</v>
      </c>
      <c r="AQ26" s="181">
        <f t="shared" si="2"/>
        <v>2623992.9456792003</v>
      </c>
      <c r="AS26" s="24"/>
    </row>
    <row r="27" spans="2:45" s="183" customFormat="1" ht="18.75" thickBot="1" x14ac:dyDescent="0.3">
      <c r="B27" s="62" t="s">
        <v>49</v>
      </c>
      <c r="C27" s="208">
        <f t="shared" ref="C27:M27" si="3">SUM(C24:C26)</f>
        <v>6121248</v>
      </c>
      <c r="D27" s="208">
        <f t="shared" si="3"/>
        <v>6612008</v>
      </c>
      <c r="E27" s="208">
        <f t="shared" si="3"/>
        <v>2494359.4240000001</v>
      </c>
      <c r="F27" s="208">
        <f t="shared" si="3"/>
        <v>2501992.7638015999</v>
      </c>
      <c r="G27" s="208">
        <f t="shared" si="3"/>
        <v>2509766.5570555497</v>
      </c>
      <c r="H27" s="208">
        <f t="shared" si="3"/>
        <v>2517683.3881053715</v>
      </c>
      <c r="I27" s="208">
        <f t="shared" si="3"/>
        <v>2525745.8888465106</v>
      </c>
      <c r="J27" s="208">
        <f t="shared" si="3"/>
        <v>2533956.7396012861</v>
      </c>
      <c r="K27" s="208">
        <f t="shared" si="3"/>
        <v>2542318.6700099497</v>
      </c>
      <c r="L27" s="208">
        <f t="shared" si="3"/>
        <v>2550834.4599381331</v>
      </c>
      <c r="M27" s="209">
        <f t="shared" si="3"/>
        <v>32909913.891358402</v>
      </c>
      <c r="N27" s="182"/>
      <c r="O27" s="22"/>
      <c r="Q27" s="62" t="s">
        <v>49</v>
      </c>
      <c r="R27" s="208">
        <f t="shared" ref="R27:AB27" si="4">SUM(R24:R26)</f>
        <v>4131343.5</v>
      </c>
      <c r="S27" s="208">
        <f t="shared" si="4"/>
        <v>4583463.5</v>
      </c>
      <c r="T27" s="208">
        <f t="shared" si="4"/>
        <v>1545411.6400000001</v>
      </c>
      <c r="U27" s="208">
        <f t="shared" si="4"/>
        <v>1550182.477376</v>
      </c>
      <c r="V27" s="208">
        <f t="shared" si="4"/>
        <v>1555041.0981597183</v>
      </c>
      <c r="W27" s="208">
        <f t="shared" si="4"/>
        <v>1559989.1175658572</v>
      </c>
      <c r="X27" s="208">
        <f t="shared" si="4"/>
        <v>1565028.1805290692</v>
      </c>
      <c r="Y27" s="208">
        <f t="shared" si="4"/>
        <v>1570159.9622508038</v>
      </c>
      <c r="Z27" s="208">
        <f t="shared" si="4"/>
        <v>1575386.1687562186</v>
      </c>
      <c r="AA27" s="208">
        <f t="shared" si="4"/>
        <v>1580708.537461333</v>
      </c>
      <c r="AB27" s="209">
        <f t="shared" si="4"/>
        <v>21216714.182099</v>
      </c>
      <c r="AC27" s="182"/>
      <c r="AD27" s="184"/>
      <c r="AF27" s="207" t="s">
        <v>49</v>
      </c>
      <c r="AG27" s="208">
        <f t="shared" ref="AG27:AQ27" si="5">SUM(AG24:AG26)</f>
        <v>2809811</v>
      </c>
      <c r="AH27" s="208">
        <f t="shared" si="5"/>
        <v>3224131</v>
      </c>
      <c r="AI27" s="208">
        <f t="shared" si="5"/>
        <v>1013227.7120000001</v>
      </c>
      <c r="AJ27" s="208">
        <f t="shared" si="5"/>
        <v>1017044.3819008</v>
      </c>
      <c r="AK27" s="208">
        <f t="shared" si="5"/>
        <v>1020931.2785277747</v>
      </c>
      <c r="AL27" s="208">
        <f t="shared" si="5"/>
        <v>1024889.6940526858</v>
      </c>
      <c r="AM27" s="208">
        <f t="shared" si="5"/>
        <v>1028920.9444232552</v>
      </c>
      <c r="AN27" s="208">
        <f t="shared" si="5"/>
        <v>1033026.3698006431</v>
      </c>
      <c r="AO27" s="208">
        <f t="shared" si="5"/>
        <v>1037207.3350049749</v>
      </c>
      <c r="AP27" s="208">
        <f t="shared" si="5"/>
        <v>1041465.2299690665</v>
      </c>
      <c r="AQ27" s="209">
        <f t="shared" si="5"/>
        <v>14250654.945679201</v>
      </c>
      <c r="AS27" s="185"/>
    </row>
    <row r="28" spans="2:45" ht="18" x14ac:dyDescent="0.25">
      <c r="B28" s="165"/>
      <c r="C28" s="44"/>
      <c r="D28" s="44"/>
      <c r="E28" s="44"/>
      <c r="F28" s="44"/>
      <c r="G28" s="44"/>
      <c r="H28" s="44"/>
      <c r="I28" s="44"/>
      <c r="J28" s="44"/>
      <c r="K28" s="44"/>
      <c r="L28" s="44"/>
      <c r="M28" s="44"/>
      <c r="N28" s="44"/>
      <c r="O28" s="22"/>
      <c r="Q28" s="165"/>
      <c r="R28" s="44"/>
      <c r="S28" s="44"/>
      <c r="T28" s="44"/>
      <c r="U28" s="44"/>
      <c r="V28" s="44"/>
      <c r="W28" s="44"/>
      <c r="X28" s="44"/>
      <c r="Y28" s="44"/>
      <c r="Z28" s="44"/>
      <c r="AA28" s="44"/>
      <c r="AB28" s="44"/>
      <c r="AC28" s="44"/>
      <c r="AD28" s="45"/>
      <c r="AF28" s="165"/>
      <c r="AG28" s="44"/>
      <c r="AH28" s="44"/>
      <c r="AI28" s="44"/>
      <c r="AJ28" s="44"/>
      <c r="AK28" s="44"/>
      <c r="AL28" s="44"/>
      <c r="AM28" s="44"/>
      <c r="AN28" s="44"/>
      <c r="AO28" s="44"/>
      <c r="AP28" s="44"/>
      <c r="AQ28" s="44"/>
      <c r="AS28" s="24"/>
    </row>
    <row r="29" spans="2:45" ht="18.75" thickBot="1" x14ac:dyDescent="0.3">
      <c r="B29" s="46"/>
      <c r="O29" s="22"/>
      <c r="Q29" s="46"/>
      <c r="AD29" s="24"/>
      <c r="AF29" s="46"/>
      <c r="AS29" s="24"/>
    </row>
    <row r="30" spans="2:45" ht="37.5" customHeight="1" thickBot="1" x14ac:dyDescent="0.3">
      <c r="B30" s="259" t="s">
        <v>50</v>
      </c>
      <c r="C30" s="260"/>
      <c r="D30" s="260"/>
      <c r="E30" s="260"/>
      <c r="F30" s="260"/>
      <c r="G30" s="260"/>
      <c r="H30" s="260"/>
      <c r="I30" s="260"/>
      <c r="J30" s="261"/>
      <c r="K30" s="26"/>
      <c r="L30" s="26"/>
      <c r="M30" s="26"/>
      <c r="N30" s="26"/>
      <c r="O30" s="22"/>
      <c r="Q30" s="259" t="s">
        <v>50</v>
      </c>
      <c r="R30" s="260"/>
      <c r="S30" s="260"/>
      <c r="T30" s="260"/>
      <c r="U30" s="260"/>
      <c r="V30" s="260"/>
      <c r="W30" s="260"/>
      <c r="X30" s="260"/>
      <c r="Y30" s="261"/>
      <c r="Z30" s="26"/>
      <c r="AA30" s="26"/>
      <c r="AB30" s="26"/>
      <c r="AC30" s="26"/>
      <c r="AD30" s="22"/>
      <c r="AF30" s="259" t="s">
        <v>50</v>
      </c>
      <c r="AG30" s="260"/>
      <c r="AH30" s="260"/>
      <c r="AI30" s="260"/>
      <c r="AJ30" s="260"/>
      <c r="AK30" s="260"/>
      <c r="AL30" s="260"/>
      <c r="AM30" s="260"/>
      <c r="AN30" s="261"/>
      <c r="AO30" s="26"/>
      <c r="AP30" s="26"/>
      <c r="AQ30" s="26"/>
      <c r="AR30" s="26"/>
      <c r="AS30" s="22"/>
    </row>
    <row r="31" spans="2:45" ht="18" x14ac:dyDescent="0.25">
      <c r="B31" s="47"/>
      <c r="C31" s="256" t="s">
        <v>35</v>
      </c>
      <c r="D31" s="257"/>
      <c r="E31" s="256" t="s">
        <v>36</v>
      </c>
      <c r="F31" s="258"/>
      <c r="G31" s="262" t="s">
        <v>51</v>
      </c>
      <c r="H31" s="263"/>
      <c r="I31" s="263"/>
      <c r="J31" s="264"/>
      <c r="O31" s="22"/>
      <c r="Q31" s="47"/>
      <c r="R31" s="256" t="s">
        <v>35</v>
      </c>
      <c r="S31" s="257"/>
      <c r="T31" s="256" t="s">
        <v>36</v>
      </c>
      <c r="U31" s="258"/>
      <c r="V31" s="262" t="s">
        <v>51</v>
      </c>
      <c r="W31" s="263"/>
      <c r="X31" s="263"/>
      <c r="Y31" s="264"/>
      <c r="AD31" s="22"/>
      <c r="AF31" s="47"/>
      <c r="AG31" s="256" t="s">
        <v>35</v>
      </c>
      <c r="AH31" s="257"/>
      <c r="AI31" s="256" t="s">
        <v>36</v>
      </c>
      <c r="AJ31" s="258"/>
      <c r="AK31" s="262" t="s">
        <v>51</v>
      </c>
      <c r="AL31" s="263"/>
      <c r="AM31" s="263"/>
      <c r="AN31" s="264"/>
      <c r="AS31" s="22"/>
    </row>
    <row r="32" spans="2:45" ht="30" x14ac:dyDescent="0.25">
      <c r="B32" s="48" t="s">
        <v>52</v>
      </c>
      <c r="C32" s="6" t="s">
        <v>53</v>
      </c>
      <c r="D32" s="6" t="s">
        <v>54</v>
      </c>
      <c r="E32" s="6" t="s">
        <v>53</v>
      </c>
      <c r="F32" s="7" t="s">
        <v>54</v>
      </c>
      <c r="G32" s="8" t="s">
        <v>53</v>
      </c>
      <c r="H32" s="6" t="s">
        <v>54</v>
      </c>
      <c r="I32" s="9" t="s">
        <v>55</v>
      </c>
      <c r="J32" s="10" t="s">
        <v>56</v>
      </c>
      <c r="O32" s="22"/>
      <c r="Q32" s="48" t="s">
        <v>52</v>
      </c>
      <c r="R32" s="6" t="s">
        <v>53</v>
      </c>
      <c r="S32" s="6" t="s">
        <v>54</v>
      </c>
      <c r="T32" s="6" t="s">
        <v>53</v>
      </c>
      <c r="U32" s="7" t="s">
        <v>54</v>
      </c>
      <c r="V32" s="8" t="s">
        <v>53</v>
      </c>
      <c r="W32" s="6" t="s">
        <v>54</v>
      </c>
      <c r="X32" s="9" t="s">
        <v>55</v>
      </c>
      <c r="Y32" s="10" t="s">
        <v>56</v>
      </c>
      <c r="AD32" s="22"/>
      <c r="AF32" s="48" t="s">
        <v>52</v>
      </c>
      <c r="AG32" s="6" t="s">
        <v>53</v>
      </c>
      <c r="AH32" s="6" t="s">
        <v>54</v>
      </c>
      <c r="AI32" s="6" t="s">
        <v>53</v>
      </c>
      <c r="AJ32" s="7" t="s">
        <v>54</v>
      </c>
      <c r="AK32" s="8" t="s">
        <v>53</v>
      </c>
      <c r="AL32" s="6" t="s">
        <v>54</v>
      </c>
      <c r="AM32" s="9" t="s">
        <v>55</v>
      </c>
      <c r="AN32" s="10" t="s">
        <v>56</v>
      </c>
      <c r="AS32" s="22"/>
    </row>
    <row r="33" spans="2:45" ht="18" x14ac:dyDescent="0.25">
      <c r="B33" s="39" t="s">
        <v>57</v>
      </c>
      <c r="C33" s="267" t="s">
        <v>58</v>
      </c>
      <c r="D33" s="268"/>
      <c r="E33" s="268"/>
      <c r="F33" s="268"/>
      <c r="G33" s="268"/>
      <c r="H33" s="268"/>
      <c r="I33" s="268"/>
      <c r="J33" s="269"/>
      <c r="O33" s="22"/>
      <c r="Q33" s="39" t="s">
        <v>57</v>
      </c>
      <c r="R33" s="267" t="s">
        <v>58</v>
      </c>
      <c r="S33" s="268"/>
      <c r="T33" s="268"/>
      <c r="U33" s="268"/>
      <c r="V33" s="268"/>
      <c r="W33" s="268"/>
      <c r="X33" s="268"/>
      <c r="Y33" s="269"/>
      <c r="AD33" s="22"/>
      <c r="AF33" s="39" t="s">
        <v>57</v>
      </c>
      <c r="AG33" s="267" t="s">
        <v>58</v>
      </c>
      <c r="AH33" s="268"/>
      <c r="AI33" s="268"/>
      <c r="AJ33" s="268"/>
      <c r="AK33" s="268"/>
      <c r="AL33" s="268"/>
      <c r="AM33" s="268"/>
      <c r="AN33" s="269"/>
      <c r="AS33" s="22"/>
    </row>
    <row r="34" spans="2:45" ht="18" x14ac:dyDescent="0.25">
      <c r="B34" s="39" t="s">
        <v>59</v>
      </c>
      <c r="C34" s="211" t="s">
        <v>60</v>
      </c>
      <c r="D34" s="177">
        <v>234760</v>
      </c>
      <c r="E34" s="211" t="s">
        <v>60</v>
      </c>
      <c r="F34" s="177">
        <v>234760</v>
      </c>
      <c r="G34" s="211" t="s">
        <v>60</v>
      </c>
      <c r="H34" s="50">
        <f t="shared" ref="H34" si="6">SUM(D34+F34)</f>
        <v>469520</v>
      </c>
      <c r="I34" s="51">
        <f>'2. Full Solution Discount'!$C$15</f>
        <v>0</v>
      </c>
      <c r="J34" s="52">
        <f t="shared" ref="J34:J44" si="7">(1-I34)*H34</f>
        <v>469520</v>
      </c>
      <c r="O34" s="22"/>
      <c r="Q34" s="39" t="s">
        <v>59</v>
      </c>
      <c r="R34" s="211" t="s">
        <v>60</v>
      </c>
      <c r="S34" s="177">
        <f>65340+105920</f>
        <v>171260</v>
      </c>
      <c r="T34" s="211" t="s">
        <v>60</v>
      </c>
      <c r="U34" s="177">
        <f>65340+105920</f>
        <v>171260</v>
      </c>
      <c r="V34" s="211" t="s">
        <v>60</v>
      </c>
      <c r="W34" s="50">
        <f t="shared" ref="W34" si="8">SUM(S34+U34)</f>
        <v>342520</v>
      </c>
      <c r="X34" s="51">
        <f>'2. Full Solution Discount'!$C$15</f>
        <v>0</v>
      </c>
      <c r="Y34" s="52">
        <f t="shared" ref="Y34:Y44" si="9">(1-X34)*W34</f>
        <v>342520</v>
      </c>
      <c r="AD34" s="22"/>
      <c r="AF34" s="39" t="s">
        <v>59</v>
      </c>
      <c r="AG34" s="211" t="s">
        <v>60</v>
      </c>
      <c r="AH34" s="177">
        <f>29700+70432</f>
        <v>100132</v>
      </c>
      <c r="AI34" s="211" t="s">
        <v>60</v>
      </c>
      <c r="AJ34" s="177">
        <f>29700+70432</f>
        <v>100132</v>
      </c>
      <c r="AK34" s="211" t="s">
        <v>60</v>
      </c>
      <c r="AL34" s="50">
        <f t="shared" ref="AL34" si="10">SUM(AH34+AJ34)</f>
        <v>200264</v>
      </c>
      <c r="AM34" s="51">
        <f>'2. Full Solution Discount'!$C$15</f>
        <v>0</v>
      </c>
      <c r="AN34" s="52">
        <f t="shared" ref="AN34:AN44" si="11">(1-AM34)*AL34</f>
        <v>200264</v>
      </c>
      <c r="AS34" s="22"/>
    </row>
    <row r="35" spans="2:45" ht="18" x14ac:dyDescent="0.25">
      <c r="B35" s="39" t="s">
        <v>61</v>
      </c>
      <c r="C35" s="267" t="s">
        <v>62</v>
      </c>
      <c r="D35" s="268"/>
      <c r="E35" s="268"/>
      <c r="F35" s="268"/>
      <c r="G35" s="268"/>
      <c r="H35" s="268"/>
      <c r="I35" s="268"/>
      <c r="J35" s="269"/>
      <c r="O35" s="22"/>
      <c r="Q35" s="39" t="s">
        <v>61</v>
      </c>
      <c r="R35" s="267" t="s">
        <v>62</v>
      </c>
      <c r="S35" s="268"/>
      <c r="T35" s="268"/>
      <c r="U35" s="268"/>
      <c r="V35" s="268"/>
      <c r="W35" s="268"/>
      <c r="X35" s="268"/>
      <c r="Y35" s="269"/>
      <c r="AD35" s="22"/>
      <c r="AF35" s="39" t="s">
        <v>61</v>
      </c>
      <c r="AG35" s="267" t="s">
        <v>62</v>
      </c>
      <c r="AH35" s="268"/>
      <c r="AI35" s="268"/>
      <c r="AJ35" s="268"/>
      <c r="AK35" s="268"/>
      <c r="AL35" s="268"/>
      <c r="AM35" s="268"/>
      <c r="AN35" s="269"/>
      <c r="AS35" s="22"/>
    </row>
    <row r="36" spans="2:45" ht="18" x14ac:dyDescent="0.25">
      <c r="B36" s="39" t="s">
        <v>63</v>
      </c>
      <c r="C36" s="267" t="s">
        <v>64</v>
      </c>
      <c r="D36" s="268"/>
      <c r="E36" s="268"/>
      <c r="F36" s="268"/>
      <c r="G36" s="268"/>
      <c r="H36" s="268"/>
      <c r="I36" s="268"/>
      <c r="J36" s="269"/>
      <c r="O36" s="22"/>
      <c r="Q36" s="39" t="s">
        <v>63</v>
      </c>
      <c r="R36" s="267" t="s">
        <v>64</v>
      </c>
      <c r="S36" s="268"/>
      <c r="T36" s="268"/>
      <c r="U36" s="268"/>
      <c r="V36" s="268"/>
      <c r="W36" s="268"/>
      <c r="X36" s="268"/>
      <c r="Y36" s="269"/>
      <c r="AD36" s="22"/>
      <c r="AF36" s="39" t="s">
        <v>63</v>
      </c>
      <c r="AG36" s="267" t="s">
        <v>64</v>
      </c>
      <c r="AH36" s="268"/>
      <c r="AI36" s="268"/>
      <c r="AJ36" s="268"/>
      <c r="AK36" s="268"/>
      <c r="AL36" s="268"/>
      <c r="AM36" s="268"/>
      <c r="AN36" s="269"/>
      <c r="AS36" s="22"/>
    </row>
    <row r="37" spans="2:45" ht="18" x14ac:dyDescent="0.25">
      <c r="B37" s="53" t="s">
        <v>65</v>
      </c>
      <c r="C37" s="211" t="s">
        <v>60</v>
      </c>
      <c r="D37" s="177">
        <v>1964784</v>
      </c>
      <c r="E37" s="211" t="s">
        <v>60</v>
      </c>
      <c r="F37" s="177">
        <v>1964784</v>
      </c>
      <c r="G37" s="211" t="s">
        <v>60</v>
      </c>
      <c r="H37" s="50">
        <f t="shared" ref="H37:H54" si="12">SUM(D37+F37)</f>
        <v>3929568</v>
      </c>
      <c r="I37" s="51">
        <f>'2. Full Solution Discount'!$C$15</f>
        <v>0</v>
      </c>
      <c r="J37" s="52">
        <f t="shared" si="7"/>
        <v>3929568</v>
      </c>
      <c r="O37" s="22"/>
      <c r="Q37" s="53" t="s">
        <v>65</v>
      </c>
      <c r="R37" s="211" t="s">
        <v>60</v>
      </c>
      <c r="S37" s="177">
        <f>590826.5+741440</f>
        <v>1332266.5</v>
      </c>
      <c r="T37" s="211" t="s">
        <v>60</v>
      </c>
      <c r="U37" s="177">
        <f>590826.5+741440</f>
        <v>1332266.5</v>
      </c>
      <c r="V37" s="211" t="s">
        <v>60</v>
      </c>
      <c r="W37" s="50">
        <f t="shared" ref="W37:W44" si="13">SUM(S37+U37)</f>
        <v>2664533</v>
      </c>
      <c r="X37" s="51">
        <f>'2. Full Solution Discount'!$C$15</f>
        <v>0</v>
      </c>
      <c r="Y37" s="52">
        <f t="shared" si="9"/>
        <v>2664533</v>
      </c>
      <c r="AD37" s="22"/>
      <c r="AF37" s="53" t="s">
        <v>65</v>
      </c>
      <c r="AG37" s="211" t="s">
        <v>60</v>
      </c>
      <c r="AH37" s="177">
        <f>414711+493024</f>
        <v>907735</v>
      </c>
      <c r="AI37" s="211" t="s">
        <v>60</v>
      </c>
      <c r="AJ37" s="177">
        <f>414711+493024</f>
        <v>907735</v>
      </c>
      <c r="AK37" s="211" t="s">
        <v>60</v>
      </c>
      <c r="AL37" s="50">
        <f t="shared" ref="AL37:AL44" si="14">SUM(AH37+AJ37)</f>
        <v>1815470</v>
      </c>
      <c r="AM37" s="51">
        <f>'2. Full Solution Discount'!$C$15</f>
        <v>0</v>
      </c>
      <c r="AN37" s="52">
        <f t="shared" si="11"/>
        <v>1815470</v>
      </c>
      <c r="AS37" s="22"/>
    </row>
    <row r="38" spans="2:45" ht="18" x14ac:dyDescent="0.25">
      <c r="B38" s="39" t="s">
        <v>66</v>
      </c>
      <c r="C38" s="267" t="s">
        <v>67</v>
      </c>
      <c r="D38" s="268"/>
      <c r="E38" s="268"/>
      <c r="F38" s="268"/>
      <c r="G38" s="268"/>
      <c r="H38" s="268"/>
      <c r="I38" s="268"/>
      <c r="J38" s="269"/>
      <c r="O38" s="22"/>
      <c r="Q38" s="39" t="s">
        <v>66</v>
      </c>
      <c r="R38" s="267" t="s">
        <v>67</v>
      </c>
      <c r="S38" s="268"/>
      <c r="T38" s="268"/>
      <c r="U38" s="268"/>
      <c r="V38" s="268"/>
      <c r="W38" s="268"/>
      <c r="X38" s="268"/>
      <c r="Y38" s="269"/>
      <c r="AD38" s="22"/>
      <c r="AF38" s="39" t="s">
        <v>66</v>
      </c>
      <c r="AG38" s="267" t="s">
        <v>67</v>
      </c>
      <c r="AH38" s="268"/>
      <c r="AI38" s="268"/>
      <c r="AJ38" s="268"/>
      <c r="AK38" s="268"/>
      <c r="AL38" s="268"/>
      <c r="AM38" s="268"/>
      <c r="AN38" s="269"/>
      <c r="AS38" s="22"/>
    </row>
    <row r="39" spans="2:45" ht="18" x14ac:dyDescent="0.25">
      <c r="B39" s="53" t="s">
        <v>68</v>
      </c>
      <c r="C39" s="211" t="s">
        <v>60</v>
      </c>
      <c r="D39" s="177">
        <v>234760</v>
      </c>
      <c r="E39" s="211" t="s">
        <v>60</v>
      </c>
      <c r="F39" s="177">
        <v>234760</v>
      </c>
      <c r="G39" s="211" t="s">
        <v>60</v>
      </c>
      <c r="H39" s="50">
        <f t="shared" si="12"/>
        <v>469520</v>
      </c>
      <c r="I39" s="51">
        <f>'2. Full Solution Discount'!$C$15</f>
        <v>0</v>
      </c>
      <c r="J39" s="52">
        <f t="shared" si="7"/>
        <v>469520</v>
      </c>
      <c r="O39" s="22"/>
      <c r="Q39" s="53" t="s">
        <v>68</v>
      </c>
      <c r="R39" s="211" t="s">
        <v>60</v>
      </c>
      <c r="S39" s="177">
        <f>68805+105920</f>
        <v>174725</v>
      </c>
      <c r="T39" s="211" t="s">
        <v>60</v>
      </c>
      <c r="U39" s="177">
        <f>68805+105920</f>
        <v>174725</v>
      </c>
      <c r="V39" s="211" t="s">
        <v>60</v>
      </c>
      <c r="W39" s="50">
        <f t="shared" si="13"/>
        <v>349450</v>
      </c>
      <c r="X39" s="51">
        <f>'2. Full Solution Discount'!$C$15</f>
        <v>0</v>
      </c>
      <c r="Y39" s="52">
        <f t="shared" si="9"/>
        <v>349450</v>
      </c>
      <c r="AD39" s="22"/>
      <c r="AF39" s="53" t="s">
        <v>68</v>
      </c>
      <c r="AG39" s="211" t="s">
        <v>60</v>
      </c>
      <c r="AH39" s="177">
        <f>56100+70432</f>
        <v>126532</v>
      </c>
      <c r="AI39" s="211" t="s">
        <v>60</v>
      </c>
      <c r="AJ39" s="177">
        <f>56100+70432</f>
        <v>126532</v>
      </c>
      <c r="AK39" s="211" t="s">
        <v>60</v>
      </c>
      <c r="AL39" s="50">
        <f t="shared" si="14"/>
        <v>253064</v>
      </c>
      <c r="AM39" s="51">
        <f>'2. Full Solution Discount'!$C$15</f>
        <v>0</v>
      </c>
      <c r="AN39" s="52">
        <f t="shared" si="11"/>
        <v>253064</v>
      </c>
      <c r="AS39" s="22"/>
    </row>
    <row r="40" spans="2:45" ht="18" x14ac:dyDescent="0.25">
      <c r="B40" s="53" t="s">
        <v>69</v>
      </c>
      <c r="C40" s="211" t="s">
        <v>60</v>
      </c>
      <c r="D40" s="177">
        <v>234760</v>
      </c>
      <c r="E40" s="211" t="s">
        <v>60</v>
      </c>
      <c r="F40" s="177">
        <v>234760</v>
      </c>
      <c r="G40" s="211" t="s">
        <v>60</v>
      </c>
      <c r="H40" s="50">
        <f t="shared" si="12"/>
        <v>469520</v>
      </c>
      <c r="I40" s="51">
        <f>'2. Full Solution Discount'!$C$15</f>
        <v>0</v>
      </c>
      <c r="J40" s="52">
        <f t="shared" si="7"/>
        <v>469520</v>
      </c>
      <c r="O40" s="22"/>
      <c r="Q40" s="53" t="s">
        <v>69</v>
      </c>
      <c r="R40" s="211" t="s">
        <v>60</v>
      </c>
      <c r="S40" s="177">
        <f>68805+105920</f>
        <v>174725</v>
      </c>
      <c r="T40" s="211" t="s">
        <v>60</v>
      </c>
      <c r="U40" s="177">
        <f>68805+105920</f>
        <v>174725</v>
      </c>
      <c r="V40" s="211" t="s">
        <v>60</v>
      </c>
      <c r="W40" s="50">
        <f t="shared" si="13"/>
        <v>349450</v>
      </c>
      <c r="X40" s="51">
        <f>'2. Full Solution Discount'!$C$15</f>
        <v>0</v>
      </c>
      <c r="Y40" s="52">
        <f t="shared" si="9"/>
        <v>349450</v>
      </c>
      <c r="AD40" s="22"/>
      <c r="AF40" s="53" t="s">
        <v>69</v>
      </c>
      <c r="AG40" s="211" t="s">
        <v>60</v>
      </c>
      <c r="AH40" s="177">
        <f>56100+70432</f>
        <v>126532</v>
      </c>
      <c r="AI40" s="211" t="s">
        <v>60</v>
      </c>
      <c r="AJ40" s="177">
        <f>56100+70432</f>
        <v>126532</v>
      </c>
      <c r="AK40" s="211" t="s">
        <v>60</v>
      </c>
      <c r="AL40" s="50">
        <f t="shared" si="14"/>
        <v>253064</v>
      </c>
      <c r="AM40" s="51">
        <f>'2. Full Solution Discount'!$C$15</f>
        <v>0</v>
      </c>
      <c r="AN40" s="52">
        <f t="shared" si="11"/>
        <v>253064</v>
      </c>
      <c r="AS40" s="22"/>
    </row>
    <row r="41" spans="2:45" ht="18" x14ac:dyDescent="0.25">
      <c r="B41" s="39" t="s">
        <v>70</v>
      </c>
      <c r="C41" s="267" t="s">
        <v>71</v>
      </c>
      <c r="D41" s="268"/>
      <c r="E41" s="268"/>
      <c r="F41" s="268"/>
      <c r="G41" s="268"/>
      <c r="H41" s="268"/>
      <c r="I41" s="268"/>
      <c r="J41" s="269"/>
      <c r="O41" s="22"/>
      <c r="Q41" s="39" t="s">
        <v>70</v>
      </c>
      <c r="R41" s="267" t="s">
        <v>71</v>
      </c>
      <c r="S41" s="268"/>
      <c r="T41" s="268"/>
      <c r="U41" s="268"/>
      <c r="V41" s="268"/>
      <c r="W41" s="268"/>
      <c r="X41" s="268"/>
      <c r="Y41" s="269"/>
      <c r="AD41" s="22"/>
      <c r="AF41" s="39" t="s">
        <v>70</v>
      </c>
      <c r="AG41" s="267" t="s">
        <v>71</v>
      </c>
      <c r="AH41" s="268"/>
      <c r="AI41" s="268"/>
      <c r="AJ41" s="268"/>
      <c r="AK41" s="268"/>
      <c r="AL41" s="268"/>
      <c r="AM41" s="268"/>
      <c r="AN41" s="269"/>
      <c r="AS41" s="22"/>
    </row>
    <row r="42" spans="2:45" ht="31.5" customHeight="1" x14ac:dyDescent="0.25">
      <c r="B42" s="53" t="s">
        <v>72</v>
      </c>
      <c r="C42" s="270" t="s">
        <v>73</v>
      </c>
      <c r="D42" s="271"/>
      <c r="E42" s="271"/>
      <c r="F42" s="271"/>
      <c r="G42" s="271"/>
      <c r="H42" s="271"/>
      <c r="I42" s="271"/>
      <c r="J42" s="272"/>
      <c r="O42" s="22"/>
      <c r="Q42" s="53" t="s">
        <v>72</v>
      </c>
      <c r="R42" s="270" t="s">
        <v>73</v>
      </c>
      <c r="S42" s="271"/>
      <c r="T42" s="271"/>
      <c r="U42" s="271"/>
      <c r="V42" s="271"/>
      <c r="W42" s="271"/>
      <c r="X42" s="271"/>
      <c r="Y42" s="272"/>
      <c r="AD42" s="22"/>
      <c r="AF42" s="53" t="s">
        <v>72</v>
      </c>
      <c r="AG42" s="270" t="s">
        <v>73</v>
      </c>
      <c r="AH42" s="271"/>
      <c r="AI42" s="271"/>
      <c r="AJ42" s="271"/>
      <c r="AK42" s="271"/>
      <c r="AL42" s="271"/>
      <c r="AM42" s="271"/>
      <c r="AN42" s="272"/>
      <c r="AS42" s="22"/>
    </row>
    <row r="43" spans="2:45" ht="14.25" customHeight="1" x14ac:dyDescent="0.25">
      <c r="B43" s="53" t="s">
        <v>74</v>
      </c>
      <c r="C43" s="267" t="s">
        <v>62</v>
      </c>
      <c r="D43" s="268"/>
      <c r="E43" s="268"/>
      <c r="F43" s="268"/>
      <c r="G43" s="268"/>
      <c r="H43" s="268"/>
      <c r="I43" s="268"/>
      <c r="J43" s="269"/>
      <c r="O43" s="22"/>
      <c r="Q43" s="53" t="s">
        <v>74</v>
      </c>
      <c r="R43" s="267" t="s">
        <v>62</v>
      </c>
      <c r="S43" s="268"/>
      <c r="T43" s="268"/>
      <c r="U43" s="268"/>
      <c r="V43" s="268"/>
      <c r="W43" s="268"/>
      <c r="X43" s="268"/>
      <c r="Y43" s="269"/>
      <c r="AD43" s="22"/>
      <c r="AF43" s="53" t="s">
        <v>74</v>
      </c>
      <c r="AG43" s="267" t="s">
        <v>62</v>
      </c>
      <c r="AH43" s="268"/>
      <c r="AI43" s="268"/>
      <c r="AJ43" s="268"/>
      <c r="AK43" s="268"/>
      <c r="AL43" s="268"/>
      <c r="AM43" s="268"/>
      <c r="AN43" s="269"/>
      <c r="AS43" s="22"/>
    </row>
    <row r="44" spans="2:45" ht="14.25" customHeight="1" x14ac:dyDescent="0.25">
      <c r="B44" s="55" t="s">
        <v>75</v>
      </c>
      <c r="C44" s="211" t="s">
        <v>60</v>
      </c>
      <c r="D44" s="177">
        <v>46200</v>
      </c>
      <c r="E44" s="211" t="s">
        <v>60</v>
      </c>
      <c r="F44" s="177">
        <v>46200</v>
      </c>
      <c r="G44" s="211" t="s">
        <v>60</v>
      </c>
      <c r="H44" s="50">
        <f t="shared" si="12"/>
        <v>92400</v>
      </c>
      <c r="I44" s="51">
        <f>'2. Full Solution Discount'!$C$15</f>
        <v>0</v>
      </c>
      <c r="J44" s="52">
        <f t="shared" si="7"/>
        <v>92400</v>
      </c>
      <c r="O44" s="22"/>
      <c r="Q44" s="55" t="s">
        <v>75</v>
      </c>
      <c r="R44" s="211" t="s">
        <v>60</v>
      </c>
      <c r="S44" s="177">
        <v>26400</v>
      </c>
      <c r="T44" s="211" t="s">
        <v>60</v>
      </c>
      <c r="U44" s="177">
        <v>26400</v>
      </c>
      <c r="V44" s="211" t="s">
        <v>60</v>
      </c>
      <c r="W44" s="50">
        <f t="shared" si="13"/>
        <v>52800</v>
      </c>
      <c r="X44" s="51">
        <f>'2. Full Solution Discount'!$C$15</f>
        <v>0</v>
      </c>
      <c r="Y44" s="52">
        <f t="shared" si="9"/>
        <v>52800</v>
      </c>
      <c r="AD44" s="22"/>
      <c r="AF44" s="55" t="s">
        <v>75</v>
      </c>
      <c r="AG44" s="211" t="s">
        <v>60</v>
      </c>
      <c r="AH44" s="177">
        <v>6600</v>
      </c>
      <c r="AI44" s="211" t="s">
        <v>60</v>
      </c>
      <c r="AJ44" s="177">
        <v>6600</v>
      </c>
      <c r="AK44" s="211" t="s">
        <v>60</v>
      </c>
      <c r="AL44" s="50">
        <f t="shared" si="14"/>
        <v>13200</v>
      </c>
      <c r="AM44" s="51">
        <f>'2. Full Solution Discount'!$C$15</f>
        <v>0</v>
      </c>
      <c r="AN44" s="52">
        <f t="shared" si="11"/>
        <v>13200</v>
      </c>
      <c r="AS44" s="22"/>
    </row>
    <row r="45" spans="2:45" ht="14.25" customHeight="1" x14ac:dyDescent="0.25">
      <c r="B45" s="56" t="s">
        <v>76</v>
      </c>
      <c r="C45" s="57"/>
      <c r="D45" s="57"/>
      <c r="E45" s="57"/>
      <c r="F45" s="57"/>
      <c r="G45" s="58"/>
      <c r="H45" s="57"/>
      <c r="I45" s="57"/>
      <c r="J45" s="57"/>
      <c r="O45" s="22"/>
      <c r="Q45" s="56" t="s">
        <v>76</v>
      </c>
      <c r="R45" s="57"/>
      <c r="S45" s="57"/>
      <c r="T45" s="57"/>
      <c r="U45" s="57"/>
      <c r="V45" s="58"/>
      <c r="W45" s="57"/>
      <c r="X45" s="57"/>
      <c r="Y45" s="57"/>
      <c r="AD45" s="22"/>
      <c r="AF45" s="56" t="s">
        <v>76</v>
      </c>
      <c r="AG45" s="57"/>
      <c r="AH45" s="57"/>
      <c r="AI45" s="57"/>
      <c r="AJ45" s="57"/>
      <c r="AK45" s="58"/>
      <c r="AL45" s="57"/>
      <c r="AM45" s="57"/>
      <c r="AN45" s="57"/>
      <c r="AS45" s="22"/>
    </row>
    <row r="46" spans="2:45" ht="14.25" customHeight="1" x14ac:dyDescent="0.25">
      <c r="B46" s="178" t="s">
        <v>77</v>
      </c>
      <c r="C46" s="220">
        <v>352</v>
      </c>
      <c r="D46" s="177">
        <v>72160</v>
      </c>
      <c r="E46" s="220"/>
      <c r="F46" s="177"/>
      <c r="G46" s="49">
        <f t="shared" ref="G46:G51" si="15">C46+E46</f>
        <v>352</v>
      </c>
      <c r="H46" s="50">
        <f t="shared" ref="H46:H51" si="16">SUM(D46+F46)</f>
        <v>72160</v>
      </c>
      <c r="I46" s="51">
        <f>'[1]2. Full Solution Discount'!$C$15</f>
        <v>0</v>
      </c>
      <c r="J46" s="52">
        <f t="shared" ref="J46:J51" si="17">(1-I46)*H46</f>
        <v>72160</v>
      </c>
      <c r="O46" s="22"/>
      <c r="Q46" s="178" t="s">
        <v>77</v>
      </c>
      <c r="R46" s="220">
        <v>256</v>
      </c>
      <c r="S46" s="177">
        <v>52480</v>
      </c>
      <c r="T46" s="220"/>
      <c r="U46" s="177"/>
      <c r="V46" s="49">
        <f t="shared" ref="V46:V54" si="18">R46+T46</f>
        <v>256</v>
      </c>
      <c r="W46" s="50">
        <f t="shared" ref="W46:W54" si="19">SUM(S46+U46)</f>
        <v>52480</v>
      </c>
      <c r="X46" s="51">
        <f>'2. Full Solution Discount'!$C$15</f>
        <v>0</v>
      </c>
      <c r="Y46" s="52">
        <f t="shared" ref="Y46:Y54" si="20">(1-X46)*W46</f>
        <v>52480</v>
      </c>
      <c r="AD46" s="22"/>
      <c r="AF46" s="178" t="s">
        <v>77</v>
      </c>
      <c r="AG46" s="220">
        <v>192</v>
      </c>
      <c r="AH46" s="177">
        <v>39360</v>
      </c>
      <c r="AI46" s="220"/>
      <c r="AJ46" s="177"/>
      <c r="AK46" s="49">
        <f t="shared" ref="AK46:AK54" si="21">AG46+AI46</f>
        <v>192</v>
      </c>
      <c r="AL46" s="50">
        <f t="shared" ref="AL46:AL54" si="22">SUM(AH46+AJ46)</f>
        <v>39360</v>
      </c>
      <c r="AM46" s="51">
        <f>'2. Full Solution Discount'!$C$15</f>
        <v>0</v>
      </c>
      <c r="AN46" s="52">
        <f t="shared" ref="AN46:AN54" si="23">(1-AM46)*AL46</f>
        <v>39360</v>
      </c>
      <c r="AS46" s="22"/>
    </row>
    <row r="47" spans="2:45" ht="14.25" customHeight="1" x14ac:dyDescent="0.25">
      <c r="B47" s="53" t="s">
        <v>78</v>
      </c>
      <c r="C47" s="220">
        <v>1984</v>
      </c>
      <c r="D47" s="177">
        <v>446320</v>
      </c>
      <c r="E47" s="220">
        <v>1984</v>
      </c>
      <c r="F47" s="177">
        <v>446320</v>
      </c>
      <c r="G47" s="49">
        <f t="shared" si="15"/>
        <v>3968</v>
      </c>
      <c r="H47" s="50">
        <f t="shared" si="16"/>
        <v>892640</v>
      </c>
      <c r="I47" s="51">
        <f>'[1]2. Full Solution Discount'!$C$15</f>
        <v>0</v>
      </c>
      <c r="J47" s="52">
        <f t="shared" si="17"/>
        <v>892640</v>
      </c>
      <c r="O47" s="22"/>
      <c r="Q47" s="53" t="s">
        <v>78</v>
      </c>
      <c r="R47" s="220">
        <v>1552</v>
      </c>
      <c r="S47" s="177">
        <v>348960</v>
      </c>
      <c r="T47" s="220">
        <v>1552</v>
      </c>
      <c r="U47" s="177">
        <v>348960</v>
      </c>
      <c r="V47" s="49">
        <f t="shared" si="18"/>
        <v>3104</v>
      </c>
      <c r="W47" s="50">
        <f t="shared" si="19"/>
        <v>697920</v>
      </c>
      <c r="X47" s="51">
        <f>'2. Full Solution Discount'!$C$15</f>
        <v>0</v>
      </c>
      <c r="Y47" s="52">
        <f t="shared" si="20"/>
        <v>697920</v>
      </c>
      <c r="AD47" s="22"/>
      <c r="AF47" s="53" t="s">
        <v>78</v>
      </c>
      <c r="AG47" s="220">
        <v>1224</v>
      </c>
      <c r="AH47" s="177">
        <v>275120</v>
      </c>
      <c r="AI47" s="220">
        <v>1224</v>
      </c>
      <c r="AJ47" s="177">
        <v>275120</v>
      </c>
      <c r="AK47" s="49">
        <f t="shared" si="21"/>
        <v>2448</v>
      </c>
      <c r="AL47" s="50">
        <f t="shared" si="22"/>
        <v>550240</v>
      </c>
      <c r="AM47" s="51">
        <f>'2. Full Solution Discount'!$C$15</f>
        <v>0</v>
      </c>
      <c r="AN47" s="52">
        <f t="shared" si="23"/>
        <v>550240</v>
      </c>
      <c r="AS47" s="22"/>
    </row>
    <row r="48" spans="2:45" ht="14.25" customHeight="1" x14ac:dyDescent="0.25">
      <c r="B48" s="53" t="s">
        <v>79</v>
      </c>
      <c r="C48" s="220">
        <v>1280</v>
      </c>
      <c r="D48" s="177">
        <v>192000</v>
      </c>
      <c r="E48" s="220">
        <v>1280</v>
      </c>
      <c r="F48" s="177">
        <v>192000</v>
      </c>
      <c r="G48" s="49">
        <f t="shared" si="15"/>
        <v>2560</v>
      </c>
      <c r="H48" s="50">
        <f t="shared" si="16"/>
        <v>384000</v>
      </c>
      <c r="I48" s="51">
        <f>'[1]2. Full Solution Discount'!$C$15</f>
        <v>0</v>
      </c>
      <c r="J48" s="52">
        <f t="shared" si="17"/>
        <v>384000</v>
      </c>
      <c r="O48" s="22"/>
      <c r="Q48" s="53" t="s">
        <v>79</v>
      </c>
      <c r="R48" s="220">
        <v>1040</v>
      </c>
      <c r="S48" s="177">
        <v>156000</v>
      </c>
      <c r="T48" s="220">
        <v>1040</v>
      </c>
      <c r="U48" s="177">
        <v>156000</v>
      </c>
      <c r="V48" s="49">
        <f t="shared" si="18"/>
        <v>2080</v>
      </c>
      <c r="W48" s="50">
        <f t="shared" si="19"/>
        <v>312000</v>
      </c>
      <c r="X48" s="51">
        <f>'2. Full Solution Discount'!$C$15</f>
        <v>0</v>
      </c>
      <c r="Y48" s="52">
        <f t="shared" si="20"/>
        <v>312000</v>
      </c>
      <c r="AD48" s="22"/>
      <c r="AF48" s="53" t="s">
        <v>79</v>
      </c>
      <c r="AG48" s="220">
        <v>840</v>
      </c>
      <c r="AH48" s="177">
        <v>126000</v>
      </c>
      <c r="AI48" s="220">
        <v>840</v>
      </c>
      <c r="AJ48" s="177">
        <v>126000</v>
      </c>
      <c r="AK48" s="49">
        <f t="shared" si="21"/>
        <v>1680</v>
      </c>
      <c r="AL48" s="50">
        <f t="shared" si="22"/>
        <v>252000</v>
      </c>
      <c r="AM48" s="51">
        <f>'2. Full Solution Discount'!$C$15</f>
        <v>0</v>
      </c>
      <c r="AN48" s="52">
        <f t="shared" si="23"/>
        <v>252000</v>
      </c>
      <c r="AS48" s="22"/>
    </row>
    <row r="49" spans="2:45" ht="14.25" customHeight="1" x14ac:dyDescent="0.25">
      <c r="B49" s="53" t="s">
        <v>80</v>
      </c>
      <c r="C49" s="220">
        <v>480</v>
      </c>
      <c r="D49" s="177">
        <v>72000</v>
      </c>
      <c r="E49" s="220">
        <v>480</v>
      </c>
      <c r="F49" s="177">
        <v>72000</v>
      </c>
      <c r="G49" s="49">
        <f t="shared" si="15"/>
        <v>960</v>
      </c>
      <c r="H49" s="50">
        <f t="shared" si="16"/>
        <v>144000</v>
      </c>
      <c r="I49" s="51">
        <f>'[1]2. Full Solution Discount'!$C$15</f>
        <v>0</v>
      </c>
      <c r="J49" s="52">
        <f t="shared" si="17"/>
        <v>144000</v>
      </c>
      <c r="O49" s="22"/>
      <c r="Q49" s="53" t="s">
        <v>80</v>
      </c>
      <c r="R49" s="220">
        <v>360</v>
      </c>
      <c r="S49" s="177">
        <v>54000</v>
      </c>
      <c r="T49" s="220">
        <v>360</v>
      </c>
      <c r="U49" s="177">
        <v>54000</v>
      </c>
      <c r="V49" s="49">
        <f t="shared" si="18"/>
        <v>720</v>
      </c>
      <c r="W49" s="50">
        <f t="shared" si="19"/>
        <v>108000</v>
      </c>
      <c r="X49" s="51">
        <f>'2. Full Solution Discount'!$C$15</f>
        <v>0</v>
      </c>
      <c r="Y49" s="52">
        <f t="shared" si="20"/>
        <v>108000</v>
      </c>
      <c r="AD49" s="22"/>
      <c r="AF49" s="53" t="s">
        <v>80</v>
      </c>
      <c r="AG49" s="220">
        <v>240</v>
      </c>
      <c r="AH49" s="177">
        <v>36000</v>
      </c>
      <c r="AI49" s="220">
        <v>240</v>
      </c>
      <c r="AJ49" s="177">
        <v>36000</v>
      </c>
      <c r="AK49" s="49">
        <f t="shared" si="21"/>
        <v>480</v>
      </c>
      <c r="AL49" s="50">
        <f t="shared" si="22"/>
        <v>72000</v>
      </c>
      <c r="AM49" s="51">
        <f>'2. Full Solution Discount'!$C$15</f>
        <v>0</v>
      </c>
      <c r="AN49" s="52">
        <f t="shared" si="23"/>
        <v>72000</v>
      </c>
      <c r="AS49" s="22"/>
    </row>
    <row r="50" spans="2:45" ht="14.25" customHeight="1" x14ac:dyDescent="0.25">
      <c r="B50" s="53" t="s">
        <v>81</v>
      </c>
      <c r="C50" s="220">
        <v>480</v>
      </c>
      <c r="D50" s="177">
        <v>72000</v>
      </c>
      <c r="E50" s="220">
        <v>480</v>
      </c>
      <c r="F50" s="177">
        <v>72000</v>
      </c>
      <c r="G50" s="49">
        <f t="shared" si="15"/>
        <v>960</v>
      </c>
      <c r="H50" s="50">
        <f t="shared" si="16"/>
        <v>144000</v>
      </c>
      <c r="I50" s="51">
        <f>'[1]2. Full Solution Discount'!$C$15</f>
        <v>0</v>
      </c>
      <c r="J50" s="52">
        <f t="shared" si="17"/>
        <v>144000</v>
      </c>
      <c r="O50" s="22"/>
      <c r="Q50" s="53" t="s">
        <v>81</v>
      </c>
      <c r="R50" s="220">
        <v>336</v>
      </c>
      <c r="S50" s="177">
        <v>50400</v>
      </c>
      <c r="T50" s="220">
        <v>336</v>
      </c>
      <c r="U50" s="177">
        <v>50400</v>
      </c>
      <c r="V50" s="49">
        <f t="shared" si="18"/>
        <v>672</v>
      </c>
      <c r="W50" s="50">
        <f t="shared" si="19"/>
        <v>100800</v>
      </c>
      <c r="X50" s="51">
        <f>'2. Full Solution Discount'!$C$15</f>
        <v>0</v>
      </c>
      <c r="Y50" s="52">
        <f t="shared" si="20"/>
        <v>100800</v>
      </c>
      <c r="AD50" s="22"/>
      <c r="AF50" s="53" t="s">
        <v>81</v>
      </c>
      <c r="AG50" s="220">
        <v>160</v>
      </c>
      <c r="AH50" s="177">
        <v>24000</v>
      </c>
      <c r="AI50" s="220">
        <v>160</v>
      </c>
      <c r="AJ50" s="177">
        <v>24000</v>
      </c>
      <c r="AK50" s="49">
        <f t="shared" si="21"/>
        <v>320</v>
      </c>
      <c r="AL50" s="50">
        <f t="shared" si="22"/>
        <v>48000</v>
      </c>
      <c r="AM50" s="51">
        <f>'2. Full Solution Discount'!$C$15</f>
        <v>0</v>
      </c>
      <c r="AN50" s="52">
        <f t="shared" si="23"/>
        <v>48000</v>
      </c>
      <c r="AS50" s="22"/>
    </row>
    <row r="51" spans="2:45" ht="44.45" customHeight="1" x14ac:dyDescent="0.25">
      <c r="B51" s="59" t="s">
        <v>82</v>
      </c>
      <c r="C51" s="220">
        <v>480</v>
      </c>
      <c r="D51" s="177">
        <v>72000</v>
      </c>
      <c r="E51" s="220">
        <v>480</v>
      </c>
      <c r="F51" s="177">
        <v>72000</v>
      </c>
      <c r="G51" s="49">
        <f t="shared" si="15"/>
        <v>960</v>
      </c>
      <c r="H51" s="50">
        <f t="shared" si="16"/>
        <v>144000</v>
      </c>
      <c r="I51" s="51">
        <f>'[1]2. Full Solution Discount'!$C$15</f>
        <v>0</v>
      </c>
      <c r="J51" s="52">
        <f t="shared" si="17"/>
        <v>144000</v>
      </c>
      <c r="O51" s="22"/>
      <c r="Q51" s="59" t="s">
        <v>82</v>
      </c>
      <c r="R51" s="220">
        <v>360</v>
      </c>
      <c r="S51" s="177">
        <v>54000</v>
      </c>
      <c r="T51" s="220">
        <v>360</v>
      </c>
      <c r="U51" s="177">
        <v>54000</v>
      </c>
      <c r="V51" s="49">
        <f t="shared" si="18"/>
        <v>720</v>
      </c>
      <c r="W51" s="50">
        <f t="shared" si="19"/>
        <v>108000</v>
      </c>
      <c r="X51" s="51">
        <f>'2. Full Solution Discount'!$C$15</f>
        <v>0</v>
      </c>
      <c r="Y51" s="52">
        <f t="shared" si="20"/>
        <v>108000</v>
      </c>
      <c r="AD51" s="22"/>
      <c r="AF51" s="59" t="s">
        <v>82</v>
      </c>
      <c r="AG51" s="220">
        <v>240</v>
      </c>
      <c r="AH51" s="177">
        <v>36000</v>
      </c>
      <c r="AI51" s="220">
        <v>240</v>
      </c>
      <c r="AJ51" s="177">
        <v>36000</v>
      </c>
      <c r="AK51" s="49">
        <f t="shared" si="21"/>
        <v>480</v>
      </c>
      <c r="AL51" s="50">
        <f t="shared" si="22"/>
        <v>72000</v>
      </c>
      <c r="AM51" s="51">
        <f>'2. Full Solution Discount'!$C$15</f>
        <v>0</v>
      </c>
      <c r="AN51" s="52">
        <f t="shared" si="23"/>
        <v>72000</v>
      </c>
      <c r="AS51" s="22"/>
    </row>
    <row r="52" spans="2:45" ht="14.45" customHeight="1" x14ac:dyDescent="0.25">
      <c r="B52" s="55" t="s">
        <v>83</v>
      </c>
      <c r="C52" s="220"/>
      <c r="D52" s="164"/>
      <c r="E52" s="220"/>
      <c r="F52" s="164"/>
      <c r="G52" s="49">
        <f t="shared" ref="G52:G54" si="24">C52+E52</f>
        <v>0</v>
      </c>
      <c r="H52" s="50">
        <f t="shared" si="12"/>
        <v>0</v>
      </c>
      <c r="I52" s="51">
        <f>'2. Full Solution Discount'!$C$15</f>
        <v>0</v>
      </c>
      <c r="J52" s="52">
        <f t="shared" ref="J52:J54" si="25">(1-I52)*H52</f>
        <v>0</v>
      </c>
      <c r="O52" s="22"/>
      <c r="Q52" s="55" t="s">
        <v>83</v>
      </c>
      <c r="R52" s="220"/>
      <c r="S52" s="164"/>
      <c r="T52" s="220"/>
      <c r="U52" s="164"/>
      <c r="V52" s="49">
        <f t="shared" si="18"/>
        <v>0</v>
      </c>
      <c r="W52" s="50">
        <f t="shared" si="19"/>
        <v>0</v>
      </c>
      <c r="X52" s="51">
        <f>'2. Full Solution Discount'!$C$15</f>
        <v>0</v>
      </c>
      <c r="Y52" s="52">
        <f t="shared" si="20"/>
        <v>0</v>
      </c>
      <c r="AD52" s="22"/>
      <c r="AF52" s="55" t="s">
        <v>83</v>
      </c>
      <c r="AG52" s="220"/>
      <c r="AH52" s="164"/>
      <c r="AI52" s="220"/>
      <c r="AJ52" s="164"/>
      <c r="AK52" s="49">
        <f t="shared" si="21"/>
        <v>0</v>
      </c>
      <c r="AL52" s="50">
        <f t="shared" si="22"/>
        <v>0</v>
      </c>
      <c r="AM52" s="51">
        <f>'2. Full Solution Discount'!$C$15</f>
        <v>0</v>
      </c>
      <c r="AN52" s="52">
        <f t="shared" si="23"/>
        <v>0</v>
      </c>
      <c r="AS52" s="22"/>
    </row>
    <row r="53" spans="2:45" ht="14.45" customHeight="1" x14ac:dyDescent="0.25">
      <c r="B53" s="55" t="s">
        <v>83</v>
      </c>
      <c r="C53" s="220"/>
      <c r="D53" s="164"/>
      <c r="E53" s="220"/>
      <c r="F53" s="164"/>
      <c r="G53" s="49">
        <f t="shared" si="24"/>
        <v>0</v>
      </c>
      <c r="H53" s="50">
        <f t="shared" si="12"/>
        <v>0</v>
      </c>
      <c r="I53" s="51">
        <f>'2. Full Solution Discount'!$C$15</f>
        <v>0</v>
      </c>
      <c r="J53" s="52">
        <f t="shared" si="25"/>
        <v>0</v>
      </c>
      <c r="O53" s="22"/>
      <c r="Q53" s="55" t="s">
        <v>83</v>
      </c>
      <c r="R53" s="220"/>
      <c r="S53" s="164"/>
      <c r="T53" s="220"/>
      <c r="U53" s="164"/>
      <c r="V53" s="49">
        <f t="shared" si="18"/>
        <v>0</v>
      </c>
      <c r="W53" s="50">
        <f t="shared" si="19"/>
        <v>0</v>
      </c>
      <c r="X53" s="51">
        <f>'2. Full Solution Discount'!$C$15</f>
        <v>0</v>
      </c>
      <c r="Y53" s="52">
        <f t="shared" si="20"/>
        <v>0</v>
      </c>
      <c r="AD53" s="22"/>
      <c r="AF53" s="55" t="s">
        <v>83</v>
      </c>
      <c r="AG53" s="220"/>
      <c r="AH53" s="164"/>
      <c r="AI53" s="220"/>
      <c r="AJ53" s="164"/>
      <c r="AK53" s="49">
        <f t="shared" si="21"/>
        <v>0</v>
      </c>
      <c r="AL53" s="50">
        <f t="shared" si="22"/>
        <v>0</v>
      </c>
      <c r="AM53" s="51">
        <f>'2. Full Solution Discount'!$C$15</f>
        <v>0</v>
      </c>
      <c r="AN53" s="52">
        <f t="shared" si="23"/>
        <v>0</v>
      </c>
      <c r="AS53" s="22"/>
    </row>
    <row r="54" spans="2:45" ht="14.45" customHeight="1" thickBot="1" x14ac:dyDescent="0.3">
      <c r="B54" s="192" t="s">
        <v>83</v>
      </c>
      <c r="C54" s="220"/>
      <c r="D54" s="164"/>
      <c r="E54" s="220"/>
      <c r="F54" s="164"/>
      <c r="G54" s="49">
        <f t="shared" si="24"/>
        <v>0</v>
      </c>
      <c r="H54" s="50">
        <f t="shared" si="12"/>
        <v>0</v>
      </c>
      <c r="I54" s="51">
        <f>'2. Full Solution Discount'!$C$15</f>
        <v>0</v>
      </c>
      <c r="J54" s="52">
        <f t="shared" si="25"/>
        <v>0</v>
      </c>
      <c r="O54" s="22"/>
      <c r="Q54" s="55" t="s">
        <v>83</v>
      </c>
      <c r="R54" s="220"/>
      <c r="S54" s="164"/>
      <c r="T54" s="220"/>
      <c r="U54" s="164"/>
      <c r="V54" s="49">
        <f t="shared" si="18"/>
        <v>0</v>
      </c>
      <c r="W54" s="50">
        <f t="shared" si="19"/>
        <v>0</v>
      </c>
      <c r="X54" s="51">
        <f>'2. Full Solution Discount'!$C$15</f>
        <v>0</v>
      </c>
      <c r="Y54" s="52">
        <f t="shared" si="20"/>
        <v>0</v>
      </c>
      <c r="AD54" s="22"/>
      <c r="AF54" s="55" t="s">
        <v>83</v>
      </c>
      <c r="AG54" s="220"/>
      <c r="AH54" s="164"/>
      <c r="AI54" s="220"/>
      <c r="AJ54" s="164"/>
      <c r="AK54" s="49">
        <f t="shared" si="21"/>
        <v>0</v>
      </c>
      <c r="AL54" s="50">
        <f t="shared" si="22"/>
        <v>0</v>
      </c>
      <c r="AM54" s="51">
        <f>'2. Full Solution Discount'!$C$15</f>
        <v>0</v>
      </c>
      <c r="AN54" s="52">
        <f t="shared" si="23"/>
        <v>0</v>
      </c>
      <c r="AS54" s="22"/>
    </row>
    <row r="55" spans="2:45" s="183" customFormat="1" ht="14.45" customHeight="1" thickBot="1" x14ac:dyDescent="0.3">
      <c r="B55" s="62" t="s">
        <v>45</v>
      </c>
      <c r="C55" s="186"/>
      <c r="D55" s="187">
        <f>SUM(D33:D54)</f>
        <v>3641744</v>
      </c>
      <c r="E55" s="188"/>
      <c r="F55" s="187">
        <f>SUM(F33:F54)</f>
        <v>3569584</v>
      </c>
      <c r="G55" s="189"/>
      <c r="H55" s="187">
        <f>SUM(H33:H54)</f>
        <v>7211328</v>
      </c>
      <c r="I55" s="190">
        <f>'2. Full Solution Discount'!$C$15</f>
        <v>0</v>
      </c>
      <c r="J55" s="191">
        <f>SUM(J33:J54)</f>
        <v>7211328</v>
      </c>
      <c r="O55" s="22"/>
      <c r="Q55" s="62" t="s">
        <v>45</v>
      </c>
      <c r="R55" s="186"/>
      <c r="S55" s="187">
        <f>SUM(S33:S54)</f>
        <v>2595216.5</v>
      </c>
      <c r="T55" s="188"/>
      <c r="U55" s="187">
        <f>SUM(U33:U54)</f>
        <v>2542736.5</v>
      </c>
      <c r="V55" s="189"/>
      <c r="W55" s="187">
        <f>SUM(W33:W54)</f>
        <v>5137953</v>
      </c>
      <c r="X55" s="190">
        <f>'2. Full Solution Discount'!$C$15</f>
        <v>0</v>
      </c>
      <c r="Y55" s="191">
        <f>SUM(Y33:Y54)</f>
        <v>5137953</v>
      </c>
      <c r="AD55" s="22"/>
      <c r="AF55" s="62" t="s">
        <v>45</v>
      </c>
      <c r="AG55" s="186"/>
      <c r="AH55" s="187">
        <f>SUM(AH33:AH54)</f>
        <v>1804011</v>
      </c>
      <c r="AI55" s="188"/>
      <c r="AJ55" s="187">
        <f>SUM(AJ33:AJ54)</f>
        <v>1764651</v>
      </c>
      <c r="AK55" s="189"/>
      <c r="AL55" s="187">
        <f>SUM(AL33:AL54)</f>
        <v>3568662</v>
      </c>
      <c r="AM55" s="190">
        <f>'2. Full Solution Discount'!$C$15</f>
        <v>0</v>
      </c>
      <c r="AN55" s="191">
        <f>SUM(AN33:AN54)</f>
        <v>3568662</v>
      </c>
      <c r="AS55" s="22"/>
    </row>
    <row r="56" spans="2:45" ht="14.45" customHeight="1" x14ac:dyDescent="0.25">
      <c r="B56" s="165"/>
      <c r="C56" s="169"/>
      <c r="D56" s="60"/>
      <c r="F56" s="60"/>
      <c r="H56" s="60"/>
      <c r="I56" s="170"/>
      <c r="J56" s="60"/>
      <c r="O56" s="22"/>
      <c r="Q56" s="165"/>
      <c r="R56" s="169"/>
      <c r="S56" s="60"/>
      <c r="U56" s="60"/>
      <c r="W56" s="60"/>
      <c r="X56" s="170"/>
      <c r="Y56" s="60"/>
      <c r="AD56" s="22"/>
      <c r="AF56" s="165"/>
      <c r="AG56" s="169"/>
      <c r="AH56" s="60"/>
      <c r="AJ56" s="60"/>
      <c r="AL56" s="60"/>
      <c r="AM56" s="170"/>
      <c r="AN56" s="60"/>
      <c r="AS56" s="22"/>
    </row>
    <row r="57" spans="2:45" ht="18.75" thickBot="1" x14ac:dyDescent="0.3">
      <c r="B57" s="63"/>
      <c r="C57" s="26"/>
      <c r="D57" s="26"/>
      <c r="E57" s="26"/>
      <c r="F57" s="26"/>
      <c r="G57" s="26"/>
      <c r="H57" s="26"/>
      <c r="I57" s="26"/>
      <c r="J57" s="26"/>
      <c r="N57" s="64"/>
      <c r="O57" s="22"/>
      <c r="Q57" s="63"/>
      <c r="R57" s="26"/>
      <c r="S57" s="26"/>
      <c r="T57" s="26"/>
      <c r="U57" s="26"/>
      <c r="V57" s="26"/>
      <c r="W57" s="26"/>
      <c r="X57" s="26"/>
      <c r="Y57" s="26"/>
      <c r="AC57" s="64"/>
      <c r="AD57" s="22"/>
      <c r="AF57" s="63"/>
      <c r="AG57" s="26"/>
      <c r="AH57" s="26"/>
      <c r="AI57" s="26"/>
      <c r="AJ57" s="26"/>
      <c r="AK57" s="26"/>
      <c r="AL57" s="26"/>
      <c r="AM57" s="26"/>
      <c r="AN57" s="26"/>
      <c r="AR57" s="64"/>
      <c r="AS57" s="22"/>
    </row>
    <row r="58" spans="2:45" ht="39" customHeight="1" thickBot="1" x14ac:dyDescent="0.3">
      <c r="B58" s="259" t="s">
        <v>84</v>
      </c>
      <c r="C58" s="260"/>
      <c r="D58" s="260"/>
      <c r="E58" s="260"/>
      <c r="F58" s="260"/>
      <c r="G58" s="260"/>
      <c r="H58" s="260"/>
      <c r="I58" s="260"/>
      <c r="J58" s="260"/>
      <c r="K58" s="260"/>
      <c r="L58" s="260"/>
      <c r="M58" s="260"/>
      <c r="N58" s="260"/>
      <c r="O58" s="304"/>
      <c r="Q58" s="259" t="s">
        <v>84</v>
      </c>
      <c r="R58" s="260"/>
      <c r="S58" s="260"/>
      <c r="T58" s="260"/>
      <c r="U58" s="260"/>
      <c r="V58" s="260"/>
      <c r="W58" s="260"/>
      <c r="X58" s="260"/>
      <c r="Y58" s="260"/>
      <c r="Z58" s="260"/>
      <c r="AA58" s="260"/>
      <c r="AB58" s="260"/>
      <c r="AC58" s="260"/>
      <c r="AD58" s="304"/>
      <c r="AF58" s="259" t="s">
        <v>84</v>
      </c>
      <c r="AG58" s="260"/>
      <c r="AH58" s="260"/>
      <c r="AI58" s="260"/>
      <c r="AJ58" s="260"/>
      <c r="AK58" s="260"/>
      <c r="AL58" s="260"/>
      <c r="AM58" s="260"/>
      <c r="AN58" s="260"/>
      <c r="AO58" s="260"/>
      <c r="AP58" s="260"/>
      <c r="AQ58" s="260"/>
      <c r="AR58" s="260"/>
      <c r="AS58" s="304"/>
    </row>
    <row r="59" spans="2:45" ht="30" x14ac:dyDescent="0.25">
      <c r="B59" s="47"/>
      <c r="C59" s="65" t="s">
        <v>35</v>
      </c>
      <c r="D59" s="65" t="s">
        <v>36</v>
      </c>
      <c r="E59" s="65" t="s">
        <v>37</v>
      </c>
      <c r="F59" s="65" t="s">
        <v>38</v>
      </c>
      <c r="G59" s="65" t="s">
        <v>39</v>
      </c>
      <c r="H59" s="65" t="s">
        <v>40</v>
      </c>
      <c r="I59" s="65" t="s">
        <v>41</v>
      </c>
      <c r="J59" s="65" t="s">
        <v>42</v>
      </c>
      <c r="K59" s="65" t="s">
        <v>43</v>
      </c>
      <c r="L59" s="65" t="s">
        <v>44</v>
      </c>
      <c r="M59" s="66" t="s">
        <v>45</v>
      </c>
      <c r="N59" s="11" t="s">
        <v>55</v>
      </c>
      <c r="O59" s="12" t="s">
        <v>56</v>
      </c>
      <c r="P59" s="67"/>
      <c r="Q59" s="47"/>
      <c r="R59" s="65" t="s">
        <v>35</v>
      </c>
      <c r="S59" s="65" t="s">
        <v>36</v>
      </c>
      <c r="T59" s="65" t="s">
        <v>37</v>
      </c>
      <c r="U59" s="65" t="s">
        <v>38</v>
      </c>
      <c r="V59" s="65" t="s">
        <v>39</v>
      </c>
      <c r="W59" s="65" t="s">
        <v>40</v>
      </c>
      <c r="X59" s="65" t="s">
        <v>41</v>
      </c>
      <c r="Y59" s="65" t="s">
        <v>42</v>
      </c>
      <c r="Z59" s="65" t="s">
        <v>43</v>
      </c>
      <c r="AA59" s="65" t="s">
        <v>44</v>
      </c>
      <c r="AB59" s="66" t="s">
        <v>45</v>
      </c>
      <c r="AC59" s="11" t="s">
        <v>55</v>
      </c>
      <c r="AD59" s="12" t="s">
        <v>56</v>
      </c>
      <c r="AF59" s="47"/>
      <c r="AG59" s="65" t="s">
        <v>35</v>
      </c>
      <c r="AH59" s="65" t="s">
        <v>36</v>
      </c>
      <c r="AI59" s="65" t="s">
        <v>37</v>
      </c>
      <c r="AJ59" s="65" t="s">
        <v>38</v>
      </c>
      <c r="AK59" s="65" t="s">
        <v>39</v>
      </c>
      <c r="AL59" s="65" t="s">
        <v>40</v>
      </c>
      <c r="AM59" s="65" t="s">
        <v>41</v>
      </c>
      <c r="AN59" s="65" t="s">
        <v>42</v>
      </c>
      <c r="AO59" s="65" t="s">
        <v>43</v>
      </c>
      <c r="AP59" s="65" t="s">
        <v>44</v>
      </c>
      <c r="AQ59" s="66" t="s">
        <v>45</v>
      </c>
      <c r="AR59" s="11" t="s">
        <v>55</v>
      </c>
      <c r="AS59" s="12" t="s">
        <v>56</v>
      </c>
    </row>
    <row r="60" spans="2:45" ht="15" x14ac:dyDescent="0.25">
      <c r="B60" s="39" t="s">
        <v>57</v>
      </c>
      <c r="C60" s="265" t="s">
        <v>85</v>
      </c>
      <c r="D60" s="265"/>
      <c r="E60" s="265"/>
      <c r="F60" s="265"/>
      <c r="G60" s="265"/>
      <c r="H60" s="265"/>
      <c r="I60" s="265"/>
      <c r="J60" s="265"/>
      <c r="K60" s="265"/>
      <c r="L60" s="265"/>
      <c r="M60" s="265"/>
      <c r="N60" s="265"/>
      <c r="O60" s="266"/>
      <c r="P60" s="67"/>
      <c r="Q60" s="39" t="s">
        <v>57</v>
      </c>
      <c r="R60" s="265" t="s">
        <v>85</v>
      </c>
      <c r="S60" s="265"/>
      <c r="T60" s="265"/>
      <c r="U60" s="265"/>
      <c r="V60" s="265"/>
      <c r="W60" s="265"/>
      <c r="X60" s="265"/>
      <c r="Y60" s="265"/>
      <c r="Z60" s="265"/>
      <c r="AA60" s="265"/>
      <c r="AB60" s="265"/>
      <c r="AC60" s="265"/>
      <c r="AD60" s="266"/>
      <c r="AF60" s="39" t="s">
        <v>57</v>
      </c>
      <c r="AG60" s="265" t="s">
        <v>85</v>
      </c>
      <c r="AH60" s="265"/>
      <c r="AI60" s="265"/>
      <c r="AJ60" s="265"/>
      <c r="AK60" s="265"/>
      <c r="AL60" s="265"/>
      <c r="AM60" s="265"/>
      <c r="AN60" s="265"/>
      <c r="AO60" s="265"/>
      <c r="AP60" s="265"/>
      <c r="AQ60" s="265"/>
      <c r="AR60" s="265"/>
      <c r="AS60" s="266"/>
    </row>
    <row r="61" spans="2:45" ht="15" x14ac:dyDescent="0.25">
      <c r="B61" s="39" t="s">
        <v>59</v>
      </c>
      <c r="C61" s="164">
        <v>175000</v>
      </c>
      <c r="D61" s="164">
        <v>175000</v>
      </c>
      <c r="E61" s="164">
        <v>175000</v>
      </c>
      <c r="F61" s="164">
        <v>175000</v>
      </c>
      <c r="G61" s="164">
        <v>175000</v>
      </c>
      <c r="H61" s="164">
        <v>175000</v>
      </c>
      <c r="I61" s="164">
        <v>175000</v>
      </c>
      <c r="J61" s="164">
        <v>175000</v>
      </c>
      <c r="K61" s="164">
        <v>175000</v>
      </c>
      <c r="L61" s="164">
        <v>175000</v>
      </c>
      <c r="M61" s="68">
        <f t="shared" ref="M61" si="26">SUM(C61:L61)</f>
        <v>1750000</v>
      </c>
      <c r="N61" s="51">
        <f>'2. Full Solution Discount'!$C$16</f>
        <v>0.4</v>
      </c>
      <c r="O61" s="69">
        <f t="shared" ref="O61:O75" si="27">(1-N61)*M61</f>
        <v>1050000</v>
      </c>
      <c r="P61" s="67"/>
      <c r="Q61" s="39" t="s">
        <v>59</v>
      </c>
      <c r="R61" s="164">
        <v>100000</v>
      </c>
      <c r="S61" s="164">
        <v>100000</v>
      </c>
      <c r="T61" s="164">
        <v>100000</v>
      </c>
      <c r="U61" s="164">
        <v>100000</v>
      </c>
      <c r="V61" s="164">
        <v>100000</v>
      </c>
      <c r="W61" s="164">
        <v>100000</v>
      </c>
      <c r="X61" s="164">
        <v>100000</v>
      </c>
      <c r="Y61" s="164">
        <v>100000</v>
      </c>
      <c r="Z61" s="164">
        <v>100000</v>
      </c>
      <c r="AA61" s="164">
        <v>100000</v>
      </c>
      <c r="AB61" s="68">
        <f t="shared" ref="AB61" si="28">SUM(R61:AA61)</f>
        <v>1000000</v>
      </c>
      <c r="AC61" s="51">
        <f>'2. Full Solution Discount'!$C$16</f>
        <v>0.4</v>
      </c>
      <c r="AD61" s="69">
        <f t="shared" ref="AD61:AD75" si="29">(1-AC61)*AB61</f>
        <v>600000</v>
      </c>
      <c r="AF61" s="39" t="s">
        <v>59</v>
      </c>
      <c r="AG61" s="164">
        <v>60000</v>
      </c>
      <c r="AH61" s="164">
        <v>60000</v>
      </c>
      <c r="AI61" s="164">
        <v>60000</v>
      </c>
      <c r="AJ61" s="164">
        <v>60000</v>
      </c>
      <c r="AK61" s="164">
        <v>60000</v>
      </c>
      <c r="AL61" s="164">
        <v>60000</v>
      </c>
      <c r="AM61" s="164">
        <v>60000</v>
      </c>
      <c r="AN61" s="164">
        <v>60000</v>
      </c>
      <c r="AO61" s="164">
        <v>60000</v>
      </c>
      <c r="AP61" s="164">
        <v>60000</v>
      </c>
      <c r="AQ61" s="68">
        <f t="shared" ref="AQ61" si="30">SUM(AG61:AP61)</f>
        <v>600000</v>
      </c>
      <c r="AR61" s="51">
        <f>'2. Full Solution Discount'!$C$16</f>
        <v>0.4</v>
      </c>
      <c r="AS61" s="69">
        <f t="shared" ref="AS61:AS75" si="31">(1-AR61)*AQ61</f>
        <v>360000</v>
      </c>
    </row>
    <row r="62" spans="2:45" ht="15" x14ac:dyDescent="0.25">
      <c r="B62" s="39" t="s">
        <v>61</v>
      </c>
      <c r="C62" s="267" t="s">
        <v>86</v>
      </c>
      <c r="D62" s="268"/>
      <c r="E62" s="268"/>
      <c r="F62" s="268"/>
      <c r="G62" s="268"/>
      <c r="H62" s="268"/>
      <c r="I62" s="268"/>
      <c r="J62" s="268"/>
      <c r="K62" s="268"/>
      <c r="L62" s="268"/>
      <c r="M62" s="268"/>
      <c r="N62" s="268"/>
      <c r="O62" s="282"/>
      <c r="P62" s="67"/>
      <c r="Q62" s="39" t="s">
        <v>61</v>
      </c>
      <c r="R62" s="267" t="s">
        <v>86</v>
      </c>
      <c r="S62" s="268"/>
      <c r="T62" s="268"/>
      <c r="U62" s="268"/>
      <c r="V62" s="268"/>
      <c r="W62" s="268"/>
      <c r="X62" s="268"/>
      <c r="Y62" s="268"/>
      <c r="Z62" s="268"/>
      <c r="AA62" s="268"/>
      <c r="AB62" s="268"/>
      <c r="AC62" s="268"/>
      <c r="AD62" s="282"/>
      <c r="AF62" s="39" t="s">
        <v>61</v>
      </c>
      <c r="AG62" s="267" t="s">
        <v>86</v>
      </c>
      <c r="AH62" s="268"/>
      <c r="AI62" s="268"/>
      <c r="AJ62" s="268"/>
      <c r="AK62" s="268"/>
      <c r="AL62" s="268"/>
      <c r="AM62" s="268"/>
      <c r="AN62" s="268"/>
      <c r="AO62" s="268"/>
      <c r="AP62" s="268"/>
      <c r="AQ62" s="268"/>
      <c r="AR62" s="268"/>
      <c r="AS62" s="282"/>
    </row>
    <row r="63" spans="2:45" ht="14.45" customHeight="1" x14ac:dyDescent="0.25">
      <c r="B63" s="39" t="s">
        <v>63</v>
      </c>
      <c r="C63" s="265" t="s">
        <v>87</v>
      </c>
      <c r="D63" s="265"/>
      <c r="E63" s="265"/>
      <c r="F63" s="265"/>
      <c r="G63" s="265"/>
      <c r="H63" s="265"/>
      <c r="I63" s="265"/>
      <c r="J63" s="265"/>
      <c r="K63" s="265"/>
      <c r="L63" s="265"/>
      <c r="M63" s="265"/>
      <c r="N63" s="265"/>
      <c r="O63" s="266"/>
      <c r="Q63" s="39" t="s">
        <v>63</v>
      </c>
      <c r="R63" s="265" t="s">
        <v>87</v>
      </c>
      <c r="S63" s="265"/>
      <c r="T63" s="265"/>
      <c r="U63" s="265"/>
      <c r="V63" s="265"/>
      <c r="W63" s="265"/>
      <c r="X63" s="265"/>
      <c r="Y63" s="265"/>
      <c r="Z63" s="265"/>
      <c r="AA63" s="265"/>
      <c r="AB63" s="265"/>
      <c r="AC63" s="265"/>
      <c r="AD63" s="266"/>
      <c r="AF63" s="39" t="s">
        <v>63</v>
      </c>
      <c r="AG63" s="265" t="s">
        <v>87</v>
      </c>
      <c r="AH63" s="265"/>
      <c r="AI63" s="265"/>
      <c r="AJ63" s="265"/>
      <c r="AK63" s="265"/>
      <c r="AL63" s="265"/>
      <c r="AM63" s="265"/>
      <c r="AN63" s="265"/>
      <c r="AO63" s="265"/>
      <c r="AP63" s="265"/>
      <c r="AQ63" s="265"/>
      <c r="AR63" s="265"/>
      <c r="AS63" s="266"/>
    </row>
    <row r="64" spans="2:45" x14ac:dyDescent="0.25">
      <c r="B64" s="53" t="s">
        <v>65</v>
      </c>
      <c r="C64" s="164">
        <v>2666675</v>
      </c>
      <c r="D64" s="164">
        <v>2666675</v>
      </c>
      <c r="E64" s="164">
        <v>2666675</v>
      </c>
      <c r="F64" s="164">
        <v>2666675</v>
      </c>
      <c r="G64" s="164">
        <v>2666675</v>
      </c>
      <c r="H64" s="164">
        <v>2666675</v>
      </c>
      <c r="I64" s="164">
        <v>2666675</v>
      </c>
      <c r="J64" s="164">
        <v>2666675</v>
      </c>
      <c r="K64" s="164">
        <v>2666675</v>
      </c>
      <c r="L64" s="164">
        <v>2666675</v>
      </c>
      <c r="M64" s="68">
        <f t="shared" ref="M64:M74" si="32">SUM(C64:L64)</f>
        <v>26666750</v>
      </c>
      <c r="N64" s="51">
        <f>'2. Full Solution Discount'!$C$16</f>
        <v>0.4</v>
      </c>
      <c r="O64" s="69">
        <f t="shared" si="27"/>
        <v>16000050</v>
      </c>
      <c r="Q64" s="53" t="s">
        <v>65</v>
      </c>
      <c r="R64" s="164">
        <v>1634375</v>
      </c>
      <c r="S64" s="164">
        <v>1634375</v>
      </c>
      <c r="T64" s="164">
        <v>1634375</v>
      </c>
      <c r="U64" s="164">
        <v>1634375</v>
      </c>
      <c r="V64" s="164">
        <v>1634375</v>
      </c>
      <c r="W64" s="164">
        <v>1634375</v>
      </c>
      <c r="X64" s="164">
        <v>1634375</v>
      </c>
      <c r="Y64" s="164">
        <v>1634375</v>
      </c>
      <c r="Z64" s="164">
        <v>1634375</v>
      </c>
      <c r="AA64" s="164">
        <v>1634375</v>
      </c>
      <c r="AB64" s="68">
        <f t="shared" ref="AB64:AB67" si="33">SUM(R64:AA64)</f>
        <v>16343750</v>
      </c>
      <c r="AC64" s="51">
        <f>'2. Full Solution Discount'!$C$16</f>
        <v>0.4</v>
      </c>
      <c r="AD64" s="69">
        <f t="shared" si="29"/>
        <v>9806250</v>
      </c>
      <c r="AF64" s="53" t="s">
        <v>65</v>
      </c>
      <c r="AG64" s="164">
        <v>975000</v>
      </c>
      <c r="AH64" s="164">
        <v>975000</v>
      </c>
      <c r="AI64" s="164">
        <v>975000</v>
      </c>
      <c r="AJ64" s="164">
        <v>975000</v>
      </c>
      <c r="AK64" s="164">
        <v>975000</v>
      </c>
      <c r="AL64" s="164">
        <v>975000</v>
      </c>
      <c r="AM64" s="164">
        <v>975000</v>
      </c>
      <c r="AN64" s="164">
        <v>975000</v>
      </c>
      <c r="AO64" s="164">
        <v>975000</v>
      </c>
      <c r="AP64" s="164">
        <v>975000</v>
      </c>
      <c r="AQ64" s="68">
        <f t="shared" ref="AQ64:AQ67" si="34">SUM(AG64:AP64)</f>
        <v>9750000</v>
      </c>
      <c r="AR64" s="51">
        <f>'2. Full Solution Discount'!$C$16</f>
        <v>0.4</v>
      </c>
      <c r="AS64" s="69">
        <f t="shared" si="31"/>
        <v>5850000</v>
      </c>
    </row>
    <row r="65" spans="2:45" x14ac:dyDescent="0.25">
      <c r="B65" s="39" t="s">
        <v>66</v>
      </c>
      <c r="C65" s="265" t="s">
        <v>86</v>
      </c>
      <c r="D65" s="265"/>
      <c r="E65" s="265"/>
      <c r="F65" s="265"/>
      <c r="G65" s="265"/>
      <c r="H65" s="265"/>
      <c r="I65" s="265"/>
      <c r="J65" s="265"/>
      <c r="K65" s="265"/>
      <c r="L65" s="265"/>
      <c r="M65" s="265"/>
      <c r="N65" s="265"/>
      <c r="O65" s="266"/>
      <c r="Q65" s="39" t="s">
        <v>66</v>
      </c>
      <c r="R65" s="265" t="s">
        <v>86</v>
      </c>
      <c r="S65" s="265"/>
      <c r="T65" s="265"/>
      <c r="U65" s="265"/>
      <c r="V65" s="265"/>
      <c r="W65" s="265"/>
      <c r="X65" s="265"/>
      <c r="Y65" s="265"/>
      <c r="Z65" s="265"/>
      <c r="AA65" s="265"/>
      <c r="AB65" s="265"/>
      <c r="AC65" s="265"/>
      <c r="AD65" s="266"/>
      <c r="AF65" s="39" t="s">
        <v>66</v>
      </c>
      <c r="AG65" s="265" t="s">
        <v>88</v>
      </c>
      <c r="AH65" s="265"/>
      <c r="AI65" s="265"/>
      <c r="AJ65" s="265"/>
      <c r="AK65" s="265"/>
      <c r="AL65" s="265"/>
      <c r="AM65" s="265"/>
      <c r="AN65" s="265"/>
      <c r="AO65" s="265"/>
      <c r="AP65" s="265"/>
      <c r="AQ65" s="265"/>
      <c r="AR65" s="265"/>
      <c r="AS65" s="266"/>
    </row>
    <row r="66" spans="2:45" x14ac:dyDescent="0.25">
      <c r="B66" s="53" t="s">
        <v>68</v>
      </c>
      <c r="C66" s="164">
        <v>175000</v>
      </c>
      <c r="D66" s="164">
        <v>175000</v>
      </c>
      <c r="E66" s="164">
        <v>175000</v>
      </c>
      <c r="F66" s="164">
        <v>175000</v>
      </c>
      <c r="G66" s="164">
        <v>175000</v>
      </c>
      <c r="H66" s="164">
        <v>175000</v>
      </c>
      <c r="I66" s="164">
        <v>175000</v>
      </c>
      <c r="J66" s="164">
        <v>175000</v>
      </c>
      <c r="K66" s="164">
        <v>175000</v>
      </c>
      <c r="L66" s="164">
        <v>175000</v>
      </c>
      <c r="M66" s="68">
        <f t="shared" si="32"/>
        <v>1750000</v>
      </c>
      <c r="N66" s="51">
        <f>'2. Full Solution Discount'!$C$16</f>
        <v>0.4</v>
      </c>
      <c r="O66" s="69">
        <f t="shared" si="27"/>
        <v>1050000</v>
      </c>
      <c r="Q66" s="53" t="s">
        <v>68</v>
      </c>
      <c r="R66" s="164">
        <v>100000</v>
      </c>
      <c r="S66" s="164">
        <v>100000</v>
      </c>
      <c r="T66" s="164">
        <v>100000</v>
      </c>
      <c r="U66" s="164">
        <v>100000</v>
      </c>
      <c r="V66" s="164">
        <v>100000</v>
      </c>
      <c r="W66" s="164">
        <v>100000</v>
      </c>
      <c r="X66" s="164">
        <v>100000</v>
      </c>
      <c r="Y66" s="164">
        <v>100000</v>
      </c>
      <c r="Z66" s="164">
        <v>100000</v>
      </c>
      <c r="AA66" s="164">
        <v>100000</v>
      </c>
      <c r="AB66" s="68">
        <f t="shared" si="33"/>
        <v>1000000</v>
      </c>
      <c r="AC66" s="51">
        <f>'2. Full Solution Discount'!$C$16</f>
        <v>0.4</v>
      </c>
      <c r="AD66" s="69">
        <f t="shared" si="29"/>
        <v>600000</v>
      </c>
      <c r="AF66" s="53" t="s">
        <v>68</v>
      </c>
      <c r="AG66" s="164">
        <v>60000</v>
      </c>
      <c r="AH66" s="164">
        <v>60000</v>
      </c>
      <c r="AI66" s="164">
        <v>60000</v>
      </c>
      <c r="AJ66" s="164">
        <v>60000</v>
      </c>
      <c r="AK66" s="164">
        <v>60000</v>
      </c>
      <c r="AL66" s="164">
        <v>60000</v>
      </c>
      <c r="AM66" s="164">
        <v>60000</v>
      </c>
      <c r="AN66" s="164">
        <v>60000</v>
      </c>
      <c r="AO66" s="164">
        <v>60000</v>
      </c>
      <c r="AP66" s="164">
        <v>60000</v>
      </c>
      <c r="AQ66" s="68">
        <f t="shared" si="34"/>
        <v>600000</v>
      </c>
      <c r="AR66" s="51">
        <f>'2. Full Solution Discount'!$C$16</f>
        <v>0.4</v>
      </c>
      <c r="AS66" s="69">
        <f t="shared" si="31"/>
        <v>360000</v>
      </c>
    </row>
    <row r="67" spans="2:45" x14ac:dyDescent="0.25">
      <c r="B67" s="53" t="s">
        <v>69</v>
      </c>
      <c r="C67" s="164">
        <v>175000</v>
      </c>
      <c r="D67" s="164">
        <v>175000</v>
      </c>
      <c r="E67" s="164">
        <v>175000</v>
      </c>
      <c r="F67" s="164">
        <v>175000</v>
      </c>
      <c r="G67" s="164">
        <v>175000</v>
      </c>
      <c r="H67" s="164">
        <v>175000</v>
      </c>
      <c r="I67" s="164">
        <v>175000</v>
      </c>
      <c r="J67" s="164">
        <v>175000</v>
      </c>
      <c r="K67" s="164">
        <v>175000</v>
      </c>
      <c r="L67" s="164">
        <v>175000</v>
      </c>
      <c r="M67" s="68">
        <f t="shared" si="32"/>
        <v>1750000</v>
      </c>
      <c r="N67" s="51">
        <f>'2. Full Solution Discount'!$C$16</f>
        <v>0.4</v>
      </c>
      <c r="O67" s="69">
        <f t="shared" si="27"/>
        <v>1050000</v>
      </c>
      <c r="Q67" s="53" t="s">
        <v>69</v>
      </c>
      <c r="R67" s="164">
        <v>100000</v>
      </c>
      <c r="S67" s="164">
        <v>100000</v>
      </c>
      <c r="T67" s="164">
        <v>100000</v>
      </c>
      <c r="U67" s="164">
        <v>100000</v>
      </c>
      <c r="V67" s="164">
        <v>100000</v>
      </c>
      <c r="W67" s="164">
        <v>100000</v>
      </c>
      <c r="X67" s="164">
        <v>100000</v>
      </c>
      <c r="Y67" s="164">
        <v>100000</v>
      </c>
      <c r="Z67" s="164">
        <v>100000</v>
      </c>
      <c r="AA67" s="164">
        <v>100000</v>
      </c>
      <c r="AB67" s="68">
        <f t="shared" si="33"/>
        <v>1000000</v>
      </c>
      <c r="AC67" s="51">
        <f>'2. Full Solution Discount'!$C$16</f>
        <v>0.4</v>
      </c>
      <c r="AD67" s="69">
        <f t="shared" si="29"/>
        <v>600000</v>
      </c>
      <c r="AF67" s="53" t="s">
        <v>69</v>
      </c>
      <c r="AG67" s="164">
        <v>60000</v>
      </c>
      <c r="AH67" s="164">
        <v>60000</v>
      </c>
      <c r="AI67" s="164">
        <v>60000</v>
      </c>
      <c r="AJ67" s="164">
        <v>60000</v>
      </c>
      <c r="AK67" s="164">
        <v>60000</v>
      </c>
      <c r="AL67" s="164">
        <v>60000</v>
      </c>
      <c r="AM67" s="164">
        <v>60000</v>
      </c>
      <c r="AN67" s="164">
        <v>60000</v>
      </c>
      <c r="AO67" s="164">
        <v>60000</v>
      </c>
      <c r="AP67" s="164">
        <v>60000</v>
      </c>
      <c r="AQ67" s="68">
        <f t="shared" si="34"/>
        <v>600000</v>
      </c>
      <c r="AR67" s="51">
        <f>'2. Full Solution Discount'!$C$16</f>
        <v>0.4</v>
      </c>
      <c r="AS67" s="69">
        <f t="shared" si="31"/>
        <v>360000</v>
      </c>
    </row>
    <row r="68" spans="2:45" x14ac:dyDescent="0.25">
      <c r="B68" s="39" t="s">
        <v>70</v>
      </c>
      <c r="C68" s="265" t="s">
        <v>89</v>
      </c>
      <c r="D68" s="265"/>
      <c r="E68" s="265"/>
      <c r="F68" s="265"/>
      <c r="G68" s="265"/>
      <c r="H68" s="265"/>
      <c r="I68" s="265"/>
      <c r="J68" s="265"/>
      <c r="K68" s="265"/>
      <c r="L68" s="265"/>
      <c r="M68" s="265"/>
      <c r="N68" s="265"/>
      <c r="O68" s="266"/>
      <c r="Q68" s="39" t="s">
        <v>70</v>
      </c>
      <c r="R68" s="265" t="s">
        <v>89</v>
      </c>
      <c r="S68" s="265"/>
      <c r="T68" s="265"/>
      <c r="U68" s="265"/>
      <c r="V68" s="265"/>
      <c r="W68" s="265"/>
      <c r="X68" s="265"/>
      <c r="Y68" s="265"/>
      <c r="Z68" s="265"/>
      <c r="AA68" s="265"/>
      <c r="AB68" s="265"/>
      <c r="AC68" s="265"/>
      <c r="AD68" s="266"/>
      <c r="AF68" s="39" t="s">
        <v>70</v>
      </c>
      <c r="AG68" s="265" t="s">
        <v>89</v>
      </c>
      <c r="AH68" s="265"/>
      <c r="AI68" s="265"/>
      <c r="AJ68" s="265"/>
      <c r="AK68" s="265"/>
      <c r="AL68" s="265"/>
      <c r="AM68" s="265"/>
      <c r="AN68" s="265"/>
      <c r="AO68" s="265"/>
      <c r="AP68" s="265"/>
      <c r="AQ68" s="265"/>
      <c r="AR68" s="265"/>
      <c r="AS68" s="266"/>
    </row>
    <row r="69" spans="2:45" ht="14.25" customHeight="1" x14ac:dyDescent="0.25">
      <c r="B69" s="39" t="s">
        <v>72</v>
      </c>
      <c r="C69" s="265" t="s">
        <v>90</v>
      </c>
      <c r="D69" s="265"/>
      <c r="E69" s="265"/>
      <c r="F69" s="265"/>
      <c r="G69" s="265"/>
      <c r="H69" s="265"/>
      <c r="I69" s="265"/>
      <c r="J69" s="265"/>
      <c r="K69" s="265"/>
      <c r="L69" s="265"/>
      <c r="M69" s="265"/>
      <c r="N69" s="265"/>
      <c r="O69" s="266"/>
      <c r="Q69" s="39" t="s">
        <v>72</v>
      </c>
      <c r="R69" s="265" t="s">
        <v>90</v>
      </c>
      <c r="S69" s="265"/>
      <c r="T69" s="265"/>
      <c r="U69" s="265"/>
      <c r="V69" s="265"/>
      <c r="W69" s="265"/>
      <c r="X69" s="265"/>
      <c r="Y69" s="265"/>
      <c r="Z69" s="265"/>
      <c r="AA69" s="265"/>
      <c r="AB69" s="265"/>
      <c r="AC69" s="265"/>
      <c r="AD69" s="266"/>
      <c r="AF69" s="39" t="s">
        <v>72</v>
      </c>
      <c r="AG69" s="265" t="s">
        <v>90</v>
      </c>
      <c r="AH69" s="265"/>
      <c r="AI69" s="265"/>
      <c r="AJ69" s="265"/>
      <c r="AK69" s="265"/>
      <c r="AL69" s="265"/>
      <c r="AM69" s="265"/>
      <c r="AN69" s="265"/>
      <c r="AO69" s="265"/>
      <c r="AP69" s="265"/>
      <c r="AQ69" s="265"/>
      <c r="AR69" s="265"/>
      <c r="AS69" s="266"/>
    </row>
    <row r="70" spans="2:45" ht="14.25" customHeight="1" x14ac:dyDescent="0.25">
      <c r="B70" s="39" t="s">
        <v>91</v>
      </c>
      <c r="C70" s="265" t="s">
        <v>86</v>
      </c>
      <c r="D70" s="265"/>
      <c r="E70" s="265"/>
      <c r="F70" s="265"/>
      <c r="G70" s="265"/>
      <c r="H70" s="265"/>
      <c r="I70" s="265"/>
      <c r="J70" s="265"/>
      <c r="K70" s="265"/>
      <c r="L70" s="265"/>
      <c r="M70" s="265"/>
      <c r="N70" s="265"/>
      <c r="O70" s="266"/>
      <c r="Q70" s="39" t="s">
        <v>91</v>
      </c>
      <c r="R70" s="265" t="s">
        <v>86</v>
      </c>
      <c r="S70" s="265"/>
      <c r="T70" s="265"/>
      <c r="U70" s="265"/>
      <c r="V70" s="265"/>
      <c r="W70" s="265"/>
      <c r="X70" s="265"/>
      <c r="Y70" s="265"/>
      <c r="Z70" s="265"/>
      <c r="AA70" s="265"/>
      <c r="AB70" s="265"/>
      <c r="AC70" s="265"/>
      <c r="AD70" s="266"/>
      <c r="AF70" s="39" t="s">
        <v>91</v>
      </c>
      <c r="AG70" s="265" t="s">
        <v>86</v>
      </c>
      <c r="AH70" s="265"/>
      <c r="AI70" s="265"/>
      <c r="AJ70" s="265"/>
      <c r="AK70" s="265"/>
      <c r="AL70" s="265"/>
      <c r="AM70" s="265"/>
      <c r="AN70" s="265"/>
      <c r="AO70" s="265"/>
      <c r="AP70" s="265"/>
      <c r="AQ70" s="265"/>
      <c r="AR70" s="265"/>
      <c r="AS70" s="266"/>
    </row>
    <row r="71" spans="2:45" ht="14.25" customHeight="1" x14ac:dyDescent="0.25">
      <c r="B71" s="39" t="s">
        <v>92</v>
      </c>
      <c r="C71" s="265" t="s">
        <v>93</v>
      </c>
      <c r="D71" s="265"/>
      <c r="E71" s="265"/>
      <c r="F71" s="265"/>
      <c r="G71" s="265"/>
      <c r="H71" s="265"/>
      <c r="I71" s="265"/>
      <c r="J71" s="265"/>
      <c r="K71" s="265"/>
      <c r="L71" s="265"/>
      <c r="M71" s="265"/>
      <c r="N71" s="265"/>
      <c r="O71" s="266"/>
      <c r="Q71" s="39" t="s">
        <v>92</v>
      </c>
      <c r="R71" s="265" t="s">
        <v>93</v>
      </c>
      <c r="S71" s="265"/>
      <c r="T71" s="265"/>
      <c r="U71" s="265"/>
      <c r="V71" s="265"/>
      <c r="W71" s="265"/>
      <c r="X71" s="265"/>
      <c r="Y71" s="265"/>
      <c r="Z71" s="265"/>
      <c r="AA71" s="265"/>
      <c r="AB71" s="265"/>
      <c r="AC71" s="265"/>
      <c r="AD71" s="266"/>
      <c r="AF71" s="39" t="s">
        <v>92</v>
      </c>
      <c r="AG71" s="265" t="s">
        <v>93</v>
      </c>
      <c r="AH71" s="265"/>
      <c r="AI71" s="265"/>
      <c r="AJ71" s="265"/>
      <c r="AK71" s="265"/>
      <c r="AL71" s="265"/>
      <c r="AM71" s="265"/>
      <c r="AN71" s="265"/>
      <c r="AO71" s="265"/>
      <c r="AP71" s="265"/>
      <c r="AQ71" s="265"/>
      <c r="AR71" s="265"/>
      <c r="AS71" s="266"/>
    </row>
    <row r="72" spans="2:45" ht="14.45" customHeight="1" x14ac:dyDescent="0.25">
      <c r="B72" s="210" t="s">
        <v>75</v>
      </c>
      <c r="C72" s="164">
        <v>274165</v>
      </c>
      <c r="D72" s="164">
        <v>274165</v>
      </c>
      <c r="E72" s="164">
        <v>274165</v>
      </c>
      <c r="F72" s="164">
        <v>274165</v>
      </c>
      <c r="G72" s="164">
        <v>274165</v>
      </c>
      <c r="H72" s="164">
        <v>274165</v>
      </c>
      <c r="I72" s="164">
        <v>274165</v>
      </c>
      <c r="J72" s="164">
        <v>274165</v>
      </c>
      <c r="K72" s="164">
        <v>274165</v>
      </c>
      <c r="L72" s="164">
        <v>274165</v>
      </c>
      <c r="M72" s="68">
        <f t="shared" si="32"/>
        <v>2741650</v>
      </c>
      <c r="N72" s="51">
        <f>'2. Full Solution Discount'!$C$16</f>
        <v>0.4</v>
      </c>
      <c r="O72" s="69">
        <f t="shared" si="27"/>
        <v>1644990</v>
      </c>
      <c r="Q72" s="210" t="s">
        <v>75</v>
      </c>
      <c r="R72" s="164">
        <v>209170</v>
      </c>
      <c r="S72" s="164">
        <v>209170</v>
      </c>
      <c r="T72" s="164">
        <v>209170</v>
      </c>
      <c r="U72" s="164">
        <v>209170</v>
      </c>
      <c r="V72" s="164">
        <v>209170</v>
      </c>
      <c r="W72" s="164">
        <v>209170</v>
      </c>
      <c r="X72" s="164">
        <v>209170</v>
      </c>
      <c r="Y72" s="164">
        <v>209170</v>
      </c>
      <c r="Z72" s="164">
        <v>209170</v>
      </c>
      <c r="AA72" s="164">
        <v>209170</v>
      </c>
      <c r="AB72" s="68">
        <f t="shared" ref="AB72:AB74" si="35">SUM(R72:AA72)</f>
        <v>2091700</v>
      </c>
      <c r="AC72" s="51">
        <f>'2. Full Solution Discount'!$C$16</f>
        <v>0.4</v>
      </c>
      <c r="AD72" s="69">
        <f t="shared" si="29"/>
        <v>1255020</v>
      </c>
      <c r="AF72" s="210" t="s">
        <v>75</v>
      </c>
      <c r="AG72" s="164">
        <v>188000</v>
      </c>
      <c r="AH72" s="164">
        <v>188000</v>
      </c>
      <c r="AI72" s="164">
        <v>188000</v>
      </c>
      <c r="AJ72" s="164">
        <v>188000</v>
      </c>
      <c r="AK72" s="164">
        <v>188000</v>
      </c>
      <c r="AL72" s="164">
        <v>188000</v>
      </c>
      <c r="AM72" s="164">
        <v>188000</v>
      </c>
      <c r="AN72" s="164">
        <v>188000</v>
      </c>
      <c r="AO72" s="164">
        <v>188000</v>
      </c>
      <c r="AP72" s="164">
        <v>188000</v>
      </c>
      <c r="AQ72" s="68">
        <f t="shared" ref="AQ72:AQ74" si="36">SUM(AG72:AP72)</f>
        <v>1880000</v>
      </c>
      <c r="AR72" s="51">
        <f>'2. Full Solution Discount'!$C$16</f>
        <v>0.4</v>
      </c>
      <c r="AS72" s="69">
        <f t="shared" si="31"/>
        <v>1128000</v>
      </c>
    </row>
    <row r="73" spans="2:45" ht="14.45" customHeight="1" x14ac:dyDescent="0.25">
      <c r="B73" s="41" t="s">
        <v>83</v>
      </c>
      <c r="C73" s="40"/>
      <c r="D73" s="40"/>
      <c r="E73" s="40"/>
      <c r="F73" s="40"/>
      <c r="G73" s="40"/>
      <c r="H73" s="40"/>
      <c r="I73" s="40"/>
      <c r="J73" s="40"/>
      <c r="K73" s="40"/>
      <c r="L73" s="40"/>
      <c r="M73" s="68">
        <f t="shared" si="32"/>
        <v>0</v>
      </c>
      <c r="N73" s="51">
        <f>'2. Full Solution Discount'!$C$16</f>
        <v>0.4</v>
      </c>
      <c r="O73" s="69">
        <f t="shared" si="27"/>
        <v>0</v>
      </c>
      <c r="Q73" s="41" t="s">
        <v>83</v>
      </c>
      <c r="R73" s="40"/>
      <c r="S73" s="40"/>
      <c r="T73" s="40"/>
      <c r="U73" s="40"/>
      <c r="V73" s="40"/>
      <c r="W73" s="40"/>
      <c r="X73" s="40"/>
      <c r="Y73" s="40"/>
      <c r="Z73" s="40"/>
      <c r="AA73" s="40"/>
      <c r="AB73" s="68">
        <f t="shared" si="35"/>
        <v>0</v>
      </c>
      <c r="AC73" s="51">
        <f>'2. Full Solution Discount'!$C$16</f>
        <v>0.4</v>
      </c>
      <c r="AD73" s="69">
        <f t="shared" si="29"/>
        <v>0</v>
      </c>
      <c r="AF73" s="41" t="s">
        <v>83</v>
      </c>
      <c r="AG73" s="40"/>
      <c r="AH73" s="40"/>
      <c r="AI73" s="40"/>
      <c r="AJ73" s="40"/>
      <c r="AK73" s="40"/>
      <c r="AL73" s="40"/>
      <c r="AM73" s="40"/>
      <c r="AN73" s="40"/>
      <c r="AO73" s="40"/>
      <c r="AP73" s="40"/>
      <c r="AQ73" s="68">
        <f t="shared" si="36"/>
        <v>0</v>
      </c>
      <c r="AR73" s="51">
        <f>'2. Full Solution Discount'!$C$16</f>
        <v>0.4</v>
      </c>
      <c r="AS73" s="69">
        <f t="shared" si="31"/>
        <v>0</v>
      </c>
    </row>
    <row r="74" spans="2:45" ht="14.45" customHeight="1" x14ac:dyDescent="0.25">
      <c r="B74" s="41" t="s">
        <v>83</v>
      </c>
      <c r="C74" s="40"/>
      <c r="D74" s="40"/>
      <c r="E74" s="40"/>
      <c r="F74" s="40"/>
      <c r="G74" s="40"/>
      <c r="H74" s="40"/>
      <c r="I74" s="40"/>
      <c r="J74" s="40"/>
      <c r="K74" s="40"/>
      <c r="L74" s="40"/>
      <c r="M74" s="68">
        <f t="shared" si="32"/>
        <v>0</v>
      </c>
      <c r="N74" s="51">
        <f>'2. Full Solution Discount'!$C$16</f>
        <v>0.4</v>
      </c>
      <c r="O74" s="69">
        <f t="shared" si="27"/>
        <v>0</v>
      </c>
      <c r="Q74" s="41" t="s">
        <v>83</v>
      </c>
      <c r="R74" s="40"/>
      <c r="S74" s="40"/>
      <c r="T74" s="40"/>
      <c r="U74" s="40"/>
      <c r="V74" s="40"/>
      <c r="W74" s="40"/>
      <c r="X74" s="40"/>
      <c r="Y74" s="40"/>
      <c r="Z74" s="40"/>
      <c r="AA74" s="40"/>
      <c r="AB74" s="68">
        <f t="shared" si="35"/>
        <v>0</v>
      </c>
      <c r="AC74" s="51">
        <f>'2. Full Solution Discount'!$C$16</f>
        <v>0.4</v>
      </c>
      <c r="AD74" s="69">
        <f t="shared" si="29"/>
        <v>0</v>
      </c>
      <c r="AF74" s="41" t="s">
        <v>83</v>
      </c>
      <c r="AG74" s="40"/>
      <c r="AH74" s="40"/>
      <c r="AI74" s="40"/>
      <c r="AJ74" s="40"/>
      <c r="AK74" s="40"/>
      <c r="AL74" s="40"/>
      <c r="AM74" s="40"/>
      <c r="AN74" s="40"/>
      <c r="AO74" s="40"/>
      <c r="AP74" s="40"/>
      <c r="AQ74" s="68">
        <f t="shared" si="36"/>
        <v>0</v>
      </c>
      <c r="AR74" s="51">
        <f>'2. Full Solution Discount'!$C$16</f>
        <v>0.4</v>
      </c>
      <c r="AS74" s="69">
        <f t="shared" si="31"/>
        <v>0</v>
      </c>
    </row>
    <row r="75" spans="2:45" ht="14.45" customHeight="1" thickBot="1" x14ac:dyDescent="0.3">
      <c r="B75" s="70" t="s">
        <v>83</v>
      </c>
      <c r="C75" s="162"/>
      <c r="D75" s="162"/>
      <c r="E75" s="162"/>
      <c r="F75" s="162"/>
      <c r="G75" s="162"/>
      <c r="H75" s="162"/>
      <c r="I75" s="162"/>
      <c r="J75" s="162"/>
      <c r="K75" s="162"/>
      <c r="L75" s="162"/>
      <c r="M75" s="163">
        <f>SUM(C75:L75)</f>
        <v>0</v>
      </c>
      <c r="N75" s="61">
        <f>'2. Full Solution Discount'!$C$16</f>
        <v>0.4</v>
      </c>
      <c r="O75" s="72">
        <f t="shared" si="27"/>
        <v>0</v>
      </c>
      <c r="Q75" s="70" t="s">
        <v>83</v>
      </c>
      <c r="R75" s="162"/>
      <c r="S75" s="162"/>
      <c r="T75" s="162"/>
      <c r="U75" s="162"/>
      <c r="V75" s="162"/>
      <c r="W75" s="162"/>
      <c r="X75" s="162"/>
      <c r="Y75" s="162"/>
      <c r="Z75" s="162"/>
      <c r="AA75" s="162"/>
      <c r="AB75" s="163">
        <f>SUM(R75:AA75)</f>
        <v>0</v>
      </c>
      <c r="AC75" s="61">
        <f>'2. Full Solution Discount'!$C$16</f>
        <v>0.4</v>
      </c>
      <c r="AD75" s="72">
        <f t="shared" si="29"/>
        <v>0</v>
      </c>
      <c r="AF75" s="70" t="s">
        <v>83</v>
      </c>
      <c r="AG75" s="162"/>
      <c r="AH75" s="162"/>
      <c r="AI75" s="162"/>
      <c r="AJ75" s="162"/>
      <c r="AK75" s="162"/>
      <c r="AL75" s="162"/>
      <c r="AM75" s="162"/>
      <c r="AN75" s="162"/>
      <c r="AO75" s="162"/>
      <c r="AP75" s="162"/>
      <c r="AQ75" s="163">
        <f>SUM(AG75:AP75)</f>
        <v>0</v>
      </c>
      <c r="AR75" s="61">
        <f>'2. Full Solution Discount'!$C$16</f>
        <v>0.4</v>
      </c>
      <c r="AS75" s="72">
        <f t="shared" si="31"/>
        <v>0</v>
      </c>
    </row>
    <row r="76" spans="2:45" s="183" customFormat="1" ht="15.75" thickBot="1" x14ac:dyDescent="0.3">
      <c r="B76" s="43" t="s">
        <v>49</v>
      </c>
      <c r="C76" s="193">
        <f>SUM(C60:C75)</f>
        <v>3465840</v>
      </c>
      <c r="D76" s="194">
        <f t="shared" ref="D76:M76" si="37">SUM(D60:D75)</f>
        <v>3465840</v>
      </c>
      <c r="E76" s="194">
        <f t="shared" si="37"/>
        <v>3465840</v>
      </c>
      <c r="F76" s="194">
        <f t="shared" si="37"/>
        <v>3465840</v>
      </c>
      <c r="G76" s="194">
        <f t="shared" si="37"/>
        <v>3465840</v>
      </c>
      <c r="H76" s="194">
        <f t="shared" si="37"/>
        <v>3465840</v>
      </c>
      <c r="I76" s="194">
        <f t="shared" si="37"/>
        <v>3465840</v>
      </c>
      <c r="J76" s="194">
        <f t="shared" si="37"/>
        <v>3465840</v>
      </c>
      <c r="K76" s="194">
        <f t="shared" si="37"/>
        <v>3465840</v>
      </c>
      <c r="L76" s="194">
        <f t="shared" si="37"/>
        <v>3465840</v>
      </c>
      <c r="M76" s="194">
        <f t="shared" si="37"/>
        <v>34658400</v>
      </c>
      <c r="N76" s="195">
        <f>'2. Full Solution Discount'!$C$16</f>
        <v>0.4</v>
      </c>
      <c r="O76" s="196">
        <f>SUM(O60:O75)</f>
        <v>20795040</v>
      </c>
      <c r="Q76" s="43" t="s">
        <v>49</v>
      </c>
      <c r="R76" s="193">
        <f>SUM(R60:R75)</f>
        <v>2143545</v>
      </c>
      <c r="S76" s="194">
        <f t="shared" ref="S76" si="38">SUM(S60:S75)</f>
        <v>2143545</v>
      </c>
      <c r="T76" s="194">
        <f t="shared" ref="T76" si="39">SUM(T60:T75)</f>
        <v>2143545</v>
      </c>
      <c r="U76" s="194">
        <f t="shared" ref="U76" si="40">SUM(U60:U75)</f>
        <v>2143545</v>
      </c>
      <c r="V76" s="194">
        <f t="shared" ref="V76" si="41">SUM(V60:V75)</f>
        <v>2143545</v>
      </c>
      <c r="W76" s="194">
        <f t="shared" ref="W76" si="42">SUM(W60:W75)</f>
        <v>2143545</v>
      </c>
      <c r="X76" s="194">
        <f t="shared" ref="X76" si="43">SUM(X60:X75)</f>
        <v>2143545</v>
      </c>
      <c r="Y76" s="194">
        <f t="shared" ref="Y76" si="44">SUM(Y60:Y75)</f>
        <v>2143545</v>
      </c>
      <c r="Z76" s="194">
        <f t="shared" ref="Z76" si="45">SUM(Z60:Z75)</f>
        <v>2143545</v>
      </c>
      <c r="AA76" s="194">
        <f t="shared" ref="AA76" si="46">SUM(AA60:AA75)</f>
        <v>2143545</v>
      </c>
      <c r="AB76" s="194">
        <f t="shared" ref="AB76" si="47">SUM(AB60:AB75)</f>
        <v>21435450</v>
      </c>
      <c r="AC76" s="195">
        <f>'2. Full Solution Discount'!$C$16</f>
        <v>0.4</v>
      </c>
      <c r="AD76" s="196">
        <f>SUM(AD60:AD75)</f>
        <v>12861270</v>
      </c>
      <c r="AF76" s="43" t="s">
        <v>49</v>
      </c>
      <c r="AG76" s="193">
        <f>SUM(AG60:AG75)</f>
        <v>1343000</v>
      </c>
      <c r="AH76" s="194">
        <f t="shared" ref="AH76" si="48">SUM(AH60:AH75)</f>
        <v>1343000</v>
      </c>
      <c r="AI76" s="194">
        <f t="shared" ref="AI76" si="49">SUM(AI60:AI75)</f>
        <v>1343000</v>
      </c>
      <c r="AJ76" s="194">
        <f t="shared" ref="AJ76" si="50">SUM(AJ60:AJ75)</f>
        <v>1343000</v>
      </c>
      <c r="AK76" s="194">
        <f t="shared" ref="AK76" si="51">SUM(AK60:AK75)</f>
        <v>1343000</v>
      </c>
      <c r="AL76" s="194">
        <f t="shared" ref="AL76" si="52">SUM(AL60:AL75)</f>
        <v>1343000</v>
      </c>
      <c r="AM76" s="194">
        <f t="shared" ref="AM76" si="53">SUM(AM60:AM75)</f>
        <v>1343000</v>
      </c>
      <c r="AN76" s="194">
        <f t="shared" ref="AN76" si="54">SUM(AN60:AN75)</f>
        <v>1343000</v>
      </c>
      <c r="AO76" s="194">
        <f t="shared" ref="AO76" si="55">SUM(AO60:AO75)</f>
        <v>1343000</v>
      </c>
      <c r="AP76" s="194">
        <f t="shared" ref="AP76" si="56">SUM(AP60:AP75)</f>
        <v>1343000</v>
      </c>
      <c r="AQ76" s="194">
        <f t="shared" ref="AQ76" si="57">SUM(AQ60:AQ75)</f>
        <v>13430000</v>
      </c>
      <c r="AR76" s="195">
        <f>'2. Full Solution Discount'!$C$16</f>
        <v>0.4</v>
      </c>
      <c r="AS76" s="196">
        <f>SUM(AS60:AS75)</f>
        <v>8058000</v>
      </c>
    </row>
    <row r="77" spans="2:45" ht="15" x14ac:dyDescent="0.25">
      <c r="B77" s="165"/>
      <c r="C77" s="166"/>
      <c r="D77" s="166"/>
      <c r="E77" s="166"/>
      <c r="F77" s="166"/>
      <c r="G77" s="166"/>
      <c r="H77" s="166"/>
      <c r="I77" s="166"/>
      <c r="J77" s="166"/>
      <c r="K77" s="166"/>
      <c r="L77" s="166"/>
      <c r="M77" s="166"/>
      <c r="N77" s="168"/>
      <c r="O77" s="167"/>
      <c r="Q77" s="165"/>
      <c r="R77" s="166"/>
      <c r="S77" s="166"/>
      <c r="T77" s="166"/>
      <c r="U77" s="166"/>
      <c r="V77" s="166"/>
      <c r="W77" s="166"/>
      <c r="X77" s="166"/>
      <c r="Y77" s="166"/>
      <c r="Z77" s="166"/>
      <c r="AA77" s="166"/>
      <c r="AB77" s="166"/>
      <c r="AC77" s="168"/>
      <c r="AD77" s="167"/>
      <c r="AF77" s="165"/>
      <c r="AG77" s="166"/>
      <c r="AH77" s="166"/>
      <c r="AI77" s="166"/>
      <c r="AJ77" s="166"/>
      <c r="AK77" s="166"/>
      <c r="AL77" s="166"/>
      <c r="AM77" s="166"/>
      <c r="AN77" s="166"/>
      <c r="AO77" s="166"/>
      <c r="AP77" s="166"/>
      <c r="AQ77" s="166"/>
      <c r="AR77" s="168"/>
      <c r="AS77" s="167"/>
    </row>
    <row r="78" spans="2:45" ht="18.75" thickBot="1" x14ac:dyDescent="0.3">
      <c r="B78" s="63"/>
      <c r="C78" s="26"/>
      <c r="D78" s="26"/>
      <c r="E78" s="26"/>
      <c r="F78" s="26"/>
      <c r="G78" s="26"/>
      <c r="H78" s="26"/>
      <c r="I78" s="26"/>
      <c r="J78" s="26"/>
      <c r="N78" s="64"/>
      <c r="O78" s="24"/>
      <c r="Q78" s="63"/>
      <c r="R78" s="26"/>
      <c r="S78" s="26"/>
      <c r="T78" s="26"/>
      <c r="U78" s="26"/>
      <c r="V78" s="26"/>
      <c r="W78" s="26"/>
      <c r="X78" s="26"/>
      <c r="Y78" s="26"/>
      <c r="AC78" s="64"/>
      <c r="AD78" s="24"/>
      <c r="AF78" s="63"/>
      <c r="AG78" s="26"/>
      <c r="AH78" s="26"/>
      <c r="AI78" s="26"/>
      <c r="AJ78" s="26"/>
      <c r="AK78" s="26"/>
      <c r="AL78" s="26"/>
      <c r="AM78" s="26"/>
      <c r="AN78" s="26"/>
      <c r="AR78" s="64"/>
      <c r="AS78" s="24"/>
    </row>
    <row r="79" spans="2:45" ht="52.7" customHeight="1" thickBot="1" x14ac:dyDescent="0.3">
      <c r="B79" s="259" t="s">
        <v>94</v>
      </c>
      <c r="C79" s="260"/>
      <c r="D79" s="260"/>
      <c r="E79" s="260"/>
      <c r="F79" s="260"/>
      <c r="G79" s="260"/>
      <c r="H79" s="260"/>
      <c r="I79" s="260"/>
      <c r="J79" s="260"/>
      <c r="K79" s="260"/>
      <c r="L79" s="260"/>
      <c r="M79" s="260"/>
      <c r="N79" s="260"/>
      <c r="O79" s="304"/>
      <c r="Q79" s="259" t="s">
        <v>94</v>
      </c>
      <c r="R79" s="260"/>
      <c r="S79" s="260"/>
      <c r="T79" s="260"/>
      <c r="U79" s="260"/>
      <c r="V79" s="260"/>
      <c r="W79" s="260"/>
      <c r="X79" s="260"/>
      <c r="Y79" s="260"/>
      <c r="Z79" s="260"/>
      <c r="AA79" s="260"/>
      <c r="AB79" s="260"/>
      <c r="AC79" s="260"/>
      <c r="AD79" s="304"/>
      <c r="AF79" s="259" t="s">
        <v>94</v>
      </c>
      <c r="AG79" s="260"/>
      <c r="AH79" s="260"/>
      <c r="AI79" s="260"/>
      <c r="AJ79" s="260"/>
      <c r="AK79" s="260"/>
      <c r="AL79" s="260"/>
      <c r="AM79" s="260"/>
      <c r="AN79" s="260"/>
      <c r="AO79" s="260"/>
      <c r="AP79" s="260"/>
      <c r="AQ79" s="260"/>
      <c r="AR79" s="260"/>
      <c r="AS79" s="304"/>
    </row>
    <row r="80" spans="2:45" ht="30" x14ac:dyDescent="0.25">
      <c r="B80" s="47"/>
      <c r="C80" s="65" t="s">
        <v>35</v>
      </c>
      <c r="D80" s="65" t="s">
        <v>36</v>
      </c>
      <c r="E80" s="65" t="s">
        <v>37</v>
      </c>
      <c r="F80" s="65" t="s">
        <v>38</v>
      </c>
      <c r="G80" s="65" t="s">
        <v>39</v>
      </c>
      <c r="H80" s="65" t="s">
        <v>40</v>
      </c>
      <c r="I80" s="65" t="s">
        <v>41</v>
      </c>
      <c r="J80" s="65" t="s">
        <v>42</v>
      </c>
      <c r="K80" s="65" t="s">
        <v>43</v>
      </c>
      <c r="L80" s="65" t="s">
        <v>44</v>
      </c>
      <c r="M80" s="66" t="s">
        <v>45</v>
      </c>
      <c r="N80" s="11" t="s">
        <v>55</v>
      </c>
      <c r="O80" s="12" t="s">
        <v>56</v>
      </c>
      <c r="Q80" s="47"/>
      <c r="R80" s="65" t="s">
        <v>35</v>
      </c>
      <c r="S80" s="65" t="s">
        <v>36</v>
      </c>
      <c r="T80" s="65" t="s">
        <v>37</v>
      </c>
      <c r="U80" s="65" t="s">
        <v>38</v>
      </c>
      <c r="V80" s="65" t="s">
        <v>39</v>
      </c>
      <c r="W80" s="65" t="s">
        <v>40</v>
      </c>
      <c r="X80" s="65" t="s">
        <v>41</v>
      </c>
      <c r="Y80" s="65" t="s">
        <v>42</v>
      </c>
      <c r="Z80" s="65" t="s">
        <v>43</v>
      </c>
      <c r="AA80" s="65" t="s">
        <v>44</v>
      </c>
      <c r="AB80" s="66" t="s">
        <v>45</v>
      </c>
      <c r="AC80" s="11" t="s">
        <v>55</v>
      </c>
      <c r="AD80" s="12" t="s">
        <v>56</v>
      </c>
      <c r="AF80" s="47"/>
      <c r="AG80" s="65" t="s">
        <v>35</v>
      </c>
      <c r="AH80" s="65" t="s">
        <v>36</v>
      </c>
      <c r="AI80" s="65" t="s">
        <v>37</v>
      </c>
      <c r="AJ80" s="65" t="s">
        <v>38</v>
      </c>
      <c r="AK80" s="65" t="s">
        <v>39</v>
      </c>
      <c r="AL80" s="65" t="s">
        <v>40</v>
      </c>
      <c r="AM80" s="65" t="s">
        <v>41</v>
      </c>
      <c r="AN80" s="65" t="s">
        <v>42</v>
      </c>
      <c r="AO80" s="65" t="s">
        <v>43</v>
      </c>
      <c r="AP80" s="65" t="s">
        <v>44</v>
      </c>
      <c r="AQ80" s="66" t="s">
        <v>45</v>
      </c>
      <c r="AR80" s="11" t="s">
        <v>55</v>
      </c>
      <c r="AS80" s="12" t="s">
        <v>56</v>
      </c>
    </row>
    <row r="81" spans="1:45" ht="15" x14ac:dyDescent="0.25">
      <c r="B81" s="39" t="s">
        <v>95</v>
      </c>
      <c r="C81" s="35"/>
      <c r="D81" s="164">
        <v>0</v>
      </c>
      <c r="E81" s="164">
        <v>0</v>
      </c>
      <c r="F81" s="35"/>
      <c r="G81" s="35"/>
      <c r="H81" s="35"/>
      <c r="I81" s="35"/>
      <c r="J81" s="35"/>
      <c r="K81" s="35"/>
      <c r="L81" s="35"/>
      <c r="M81" s="68">
        <f>SUM(C81:L81)</f>
        <v>0</v>
      </c>
      <c r="N81" s="51">
        <f>'2. Full Solution Discount'!$C$17</f>
        <v>0</v>
      </c>
      <c r="O81" s="69">
        <f>(1-N81)*M81</f>
        <v>0</v>
      </c>
      <c r="Q81" s="39" t="s">
        <v>95</v>
      </c>
      <c r="R81" s="35"/>
      <c r="S81" s="164">
        <v>0</v>
      </c>
      <c r="T81" s="164">
        <v>0</v>
      </c>
      <c r="U81" s="35"/>
      <c r="V81" s="35"/>
      <c r="W81" s="35"/>
      <c r="X81" s="35"/>
      <c r="Y81" s="35"/>
      <c r="Z81" s="35"/>
      <c r="AA81" s="35"/>
      <c r="AB81" s="68">
        <f>SUM(R81:AA81)</f>
        <v>0</v>
      </c>
      <c r="AC81" s="51">
        <f>'2. Full Solution Discount'!$C$17</f>
        <v>0</v>
      </c>
      <c r="AD81" s="69">
        <f>(1-AC81)*AB81</f>
        <v>0</v>
      </c>
      <c r="AF81" s="39" t="s">
        <v>95</v>
      </c>
      <c r="AG81" s="35"/>
      <c r="AH81" s="164">
        <v>0</v>
      </c>
      <c r="AI81" s="164">
        <v>0</v>
      </c>
      <c r="AJ81" s="35"/>
      <c r="AK81" s="35"/>
      <c r="AL81" s="35"/>
      <c r="AM81" s="35"/>
      <c r="AN81" s="35"/>
      <c r="AO81" s="35"/>
      <c r="AP81" s="35"/>
      <c r="AQ81" s="68">
        <f>SUM(AG81:AP81)</f>
        <v>0</v>
      </c>
      <c r="AR81" s="51">
        <f>'2. Full Solution Discount'!$C$17</f>
        <v>0</v>
      </c>
      <c r="AS81" s="69">
        <f>(1-AR81)*AQ81</f>
        <v>0</v>
      </c>
    </row>
    <row r="82" spans="1:45" x14ac:dyDescent="0.25">
      <c r="B82" s="39" t="s">
        <v>81</v>
      </c>
      <c r="C82" s="177" t="s">
        <v>96</v>
      </c>
      <c r="D82" s="177" t="s">
        <v>96</v>
      </c>
      <c r="E82" s="177" t="s">
        <v>96</v>
      </c>
      <c r="F82" s="177" t="s">
        <v>96</v>
      </c>
      <c r="G82" s="177" t="s">
        <v>96</v>
      </c>
      <c r="H82" s="177" t="s">
        <v>96</v>
      </c>
      <c r="I82" s="177" t="s">
        <v>96</v>
      </c>
      <c r="J82" s="177" t="s">
        <v>96</v>
      </c>
      <c r="K82" s="177" t="s">
        <v>96</v>
      </c>
      <c r="L82" s="177" t="s">
        <v>96</v>
      </c>
      <c r="M82" s="68">
        <f>SUM(C82:L82)</f>
        <v>0</v>
      </c>
      <c r="N82" s="51">
        <f>'2. Full Solution Discount'!$C$17</f>
        <v>0</v>
      </c>
      <c r="O82" s="69">
        <f t="shared" ref="O82:O89" si="58">(1-N82)*M82</f>
        <v>0</v>
      </c>
      <c r="Q82" s="39" t="s">
        <v>81</v>
      </c>
      <c r="R82" s="177" t="s">
        <v>96</v>
      </c>
      <c r="S82" s="177" t="s">
        <v>96</v>
      </c>
      <c r="T82" s="177" t="s">
        <v>96</v>
      </c>
      <c r="U82" s="177" t="s">
        <v>96</v>
      </c>
      <c r="V82" s="177" t="s">
        <v>96</v>
      </c>
      <c r="W82" s="177" t="s">
        <v>96</v>
      </c>
      <c r="X82" s="177" t="s">
        <v>96</v>
      </c>
      <c r="Y82" s="177" t="s">
        <v>96</v>
      </c>
      <c r="Z82" s="177" t="s">
        <v>96</v>
      </c>
      <c r="AA82" s="177" t="s">
        <v>96</v>
      </c>
      <c r="AB82" s="68">
        <f>SUM(R82:AA82)</f>
        <v>0</v>
      </c>
      <c r="AC82" s="51">
        <f>'2. Full Solution Discount'!$C$17</f>
        <v>0</v>
      </c>
      <c r="AD82" s="69">
        <f t="shared" ref="AD82:AD89" si="59">(1-AC82)*AB82</f>
        <v>0</v>
      </c>
      <c r="AF82" s="39" t="s">
        <v>81</v>
      </c>
      <c r="AG82" s="177" t="s">
        <v>96</v>
      </c>
      <c r="AH82" s="177" t="s">
        <v>96</v>
      </c>
      <c r="AI82" s="177" t="s">
        <v>96</v>
      </c>
      <c r="AJ82" s="177" t="s">
        <v>96</v>
      </c>
      <c r="AK82" s="177" t="s">
        <v>96</v>
      </c>
      <c r="AL82" s="177" t="s">
        <v>96</v>
      </c>
      <c r="AM82" s="177" t="s">
        <v>96</v>
      </c>
      <c r="AN82" s="177" t="s">
        <v>96</v>
      </c>
      <c r="AO82" s="177" t="s">
        <v>96</v>
      </c>
      <c r="AP82" s="177" t="s">
        <v>96</v>
      </c>
      <c r="AQ82" s="68">
        <f>SUM(AG82:AP82)</f>
        <v>0</v>
      </c>
      <c r="AR82" s="51">
        <f>'2. Full Solution Discount'!$C$17</f>
        <v>0</v>
      </c>
      <c r="AS82" s="69">
        <f t="shared" ref="AS82:AS89" si="60">(1-AR82)*AQ82</f>
        <v>0</v>
      </c>
    </row>
    <row r="83" spans="1:45" x14ac:dyDescent="0.25">
      <c r="B83" s="39" t="s">
        <v>97</v>
      </c>
      <c r="C83" s="177" t="s">
        <v>96</v>
      </c>
      <c r="D83" s="177" t="s">
        <v>96</v>
      </c>
      <c r="E83" s="177" t="s">
        <v>96</v>
      </c>
      <c r="F83" s="177" t="s">
        <v>96</v>
      </c>
      <c r="G83" s="177" t="s">
        <v>96</v>
      </c>
      <c r="H83" s="177" t="s">
        <v>96</v>
      </c>
      <c r="I83" s="177" t="s">
        <v>96</v>
      </c>
      <c r="J83" s="177" t="s">
        <v>96</v>
      </c>
      <c r="K83" s="177" t="s">
        <v>96</v>
      </c>
      <c r="L83" s="177" t="s">
        <v>96</v>
      </c>
      <c r="M83" s="68">
        <f t="shared" ref="M83:M89" si="61">SUM(C83:L83)</f>
        <v>0</v>
      </c>
      <c r="N83" s="51">
        <f>'2. Full Solution Discount'!$C$17</f>
        <v>0</v>
      </c>
      <c r="O83" s="69">
        <f t="shared" si="58"/>
        <v>0</v>
      </c>
      <c r="Q83" s="39" t="s">
        <v>97</v>
      </c>
      <c r="R83" s="177" t="s">
        <v>96</v>
      </c>
      <c r="S83" s="177" t="s">
        <v>96</v>
      </c>
      <c r="T83" s="177" t="s">
        <v>96</v>
      </c>
      <c r="U83" s="177" t="s">
        <v>96</v>
      </c>
      <c r="V83" s="177" t="s">
        <v>96</v>
      </c>
      <c r="W83" s="177" t="s">
        <v>96</v>
      </c>
      <c r="X83" s="177" t="s">
        <v>96</v>
      </c>
      <c r="Y83" s="177" t="s">
        <v>96</v>
      </c>
      <c r="Z83" s="177" t="s">
        <v>96</v>
      </c>
      <c r="AA83" s="177" t="s">
        <v>96</v>
      </c>
      <c r="AB83" s="68">
        <f t="shared" ref="AB83:AB89" si="62">SUM(R83:AA83)</f>
        <v>0</v>
      </c>
      <c r="AC83" s="51">
        <f>'2. Full Solution Discount'!$C$17</f>
        <v>0</v>
      </c>
      <c r="AD83" s="69">
        <f t="shared" si="59"/>
        <v>0</v>
      </c>
      <c r="AF83" s="39" t="s">
        <v>97</v>
      </c>
      <c r="AG83" s="177" t="s">
        <v>96</v>
      </c>
      <c r="AH83" s="177" t="s">
        <v>96</v>
      </c>
      <c r="AI83" s="177" t="s">
        <v>96</v>
      </c>
      <c r="AJ83" s="177" t="s">
        <v>96</v>
      </c>
      <c r="AK83" s="177" t="s">
        <v>96</v>
      </c>
      <c r="AL83" s="177" t="s">
        <v>96</v>
      </c>
      <c r="AM83" s="177" t="s">
        <v>96</v>
      </c>
      <c r="AN83" s="177" t="s">
        <v>96</v>
      </c>
      <c r="AO83" s="177" t="s">
        <v>96</v>
      </c>
      <c r="AP83" s="177" t="s">
        <v>96</v>
      </c>
      <c r="AQ83" s="68">
        <f t="shared" ref="AQ83:AQ89" si="63">SUM(AG83:AP83)</f>
        <v>0</v>
      </c>
      <c r="AR83" s="51">
        <f>'2. Full Solution Discount'!$C$17</f>
        <v>0</v>
      </c>
      <c r="AS83" s="69">
        <f t="shared" si="60"/>
        <v>0</v>
      </c>
    </row>
    <row r="84" spans="1:45" x14ac:dyDescent="0.25">
      <c r="B84" s="39" t="s">
        <v>98</v>
      </c>
      <c r="C84" s="177" t="s">
        <v>96</v>
      </c>
      <c r="D84" s="177" t="s">
        <v>96</v>
      </c>
      <c r="E84" s="177" t="s">
        <v>96</v>
      </c>
      <c r="F84" s="177" t="s">
        <v>96</v>
      </c>
      <c r="G84" s="177" t="s">
        <v>96</v>
      </c>
      <c r="H84" s="177" t="s">
        <v>96</v>
      </c>
      <c r="I84" s="177" t="s">
        <v>96</v>
      </c>
      <c r="J84" s="177" t="s">
        <v>96</v>
      </c>
      <c r="K84" s="177" t="s">
        <v>96</v>
      </c>
      <c r="L84" s="177" t="s">
        <v>96</v>
      </c>
      <c r="M84" s="68">
        <f t="shared" si="61"/>
        <v>0</v>
      </c>
      <c r="N84" s="51">
        <f>'2. Full Solution Discount'!$C$17</f>
        <v>0</v>
      </c>
      <c r="O84" s="69">
        <f t="shared" si="58"/>
        <v>0</v>
      </c>
      <c r="Q84" s="39" t="s">
        <v>98</v>
      </c>
      <c r="R84" s="177" t="s">
        <v>96</v>
      </c>
      <c r="S84" s="177" t="s">
        <v>96</v>
      </c>
      <c r="T84" s="177" t="s">
        <v>96</v>
      </c>
      <c r="U84" s="177" t="s">
        <v>96</v>
      </c>
      <c r="V84" s="177" t="s">
        <v>96</v>
      </c>
      <c r="W84" s="177" t="s">
        <v>96</v>
      </c>
      <c r="X84" s="177" t="s">
        <v>96</v>
      </c>
      <c r="Y84" s="177" t="s">
        <v>96</v>
      </c>
      <c r="Z84" s="177" t="s">
        <v>96</v>
      </c>
      <c r="AA84" s="177" t="s">
        <v>96</v>
      </c>
      <c r="AB84" s="68">
        <f t="shared" si="62"/>
        <v>0</v>
      </c>
      <c r="AC84" s="51">
        <f>'2. Full Solution Discount'!$C$17</f>
        <v>0</v>
      </c>
      <c r="AD84" s="69">
        <f t="shared" si="59"/>
        <v>0</v>
      </c>
      <c r="AF84" s="39" t="s">
        <v>98</v>
      </c>
      <c r="AG84" s="177" t="s">
        <v>96</v>
      </c>
      <c r="AH84" s="177" t="s">
        <v>96</v>
      </c>
      <c r="AI84" s="177" t="s">
        <v>96</v>
      </c>
      <c r="AJ84" s="177" t="s">
        <v>96</v>
      </c>
      <c r="AK84" s="177" t="s">
        <v>96</v>
      </c>
      <c r="AL84" s="177" t="s">
        <v>96</v>
      </c>
      <c r="AM84" s="177" t="s">
        <v>96</v>
      </c>
      <c r="AN84" s="177" t="s">
        <v>96</v>
      </c>
      <c r="AO84" s="177" t="s">
        <v>96</v>
      </c>
      <c r="AP84" s="177" t="s">
        <v>96</v>
      </c>
      <c r="AQ84" s="68">
        <f t="shared" si="63"/>
        <v>0</v>
      </c>
      <c r="AR84" s="51">
        <f>'2. Full Solution Discount'!$C$17</f>
        <v>0</v>
      </c>
      <c r="AS84" s="69">
        <f t="shared" si="60"/>
        <v>0</v>
      </c>
    </row>
    <row r="85" spans="1:45" ht="14.25" customHeight="1" x14ac:dyDescent="0.25">
      <c r="B85" s="39" t="s">
        <v>99</v>
      </c>
      <c r="C85" s="177">
        <v>400000</v>
      </c>
      <c r="D85" s="177">
        <v>962920</v>
      </c>
      <c r="E85" s="177">
        <v>414855.424</v>
      </c>
      <c r="F85" s="177">
        <v>422488.76380160003</v>
      </c>
      <c r="G85" s="177">
        <v>430262.55705554946</v>
      </c>
      <c r="H85" s="177">
        <v>438179.38810537156</v>
      </c>
      <c r="I85" s="177">
        <v>446241.88884651038</v>
      </c>
      <c r="J85" s="177">
        <v>454452.73960128619</v>
      </c>
      <c r="K85" s="177">
        <v>462814.67000994983</v>
      </c>
      <c r="L85" s="177">
        <v>471330.4599381329</v>
      </c>
      <c r="M85" s="68">
        <f t="shared" si="61"/>
        <v>4903545.8913584007</v>
      </c>
      <c r="N85" s="51">
        <f>'2. Full Solution Discount'!$C$17</f>
        <v>0</v>
      </c>
      <c r="O85" s="69">
        <f t="shared" si="58"/>
        <v>4903545.8913584007</v>
      </c>
      <c r="Q85" s="39" t="s">
        <v>99</v>
      </c>
      <c r="R85" s="177">
        <v>250000</v>
      </c>
      <c r="S85" s="177">
        <v>754600</v>
      </c>
      <c r="T85" s="177">
        <v>259284.64</v>
      </c>
      <c r="U85" s="177">
        <v>264055.47737600002</v>
      </c>
      <c r="V85" s="177">
        <v>268914.09815971844</v>
      </c>
      <c r="W85" s="177">
        <v>273862.11756585725</v>
      </c>
      <c r="X85" s="177">
        <v>278901.18052906904</v>
      </c>
      <c r="Y85" s="177">
        <v>284032.96225080389</v>
      </c>
      <c r="Z85" s="177">
        <v>289259.16875621869</v>
      </c>
      <c r="AA85" s="177">
        <v>294581.53746133309</v>
      </c>
      <c r="AB85" s="68">
        <f t="shared" si="62"/>
        <v>3217491.1820990006</v>
      </c>
      <c r="AC85" s="51">
        <f>'2. Full Solution Discount'!$C$17</f>
        <v>0</v>
      </c>
      <c r="AD85" s="69">
        <f t="shared" si="59"/>
        <v>3217491.1820990006</v>
      </c>
      <c r="AF85" s="39" t="s">
        <v>99</v>
      </c>
      <c r="AG85" s="177">
        <v>200000</v>
      </c>
      <c r="AH85" s="177">
        <v>653680</v>
      </c>
      <c r="AI85" s="177">
        <v>207427.712</v>
      </c>
      <c r="AJ85" s="177">
        <v>211244.38190080001</v>
      </c>
      <c r="AK85" s="177">
        <v>215131.27852777473</v>
      </c>
      <c r="AL85" s="177">
        <v>219089.69405268578</v>
      </c>
      <c r="AM85" s="177">
        <v>223120.94442325519</v>
      </c>
      <c r="AN85" s="177">
        <v>227226.36980064309</v>
      </c>
      <c r="AO85" s="177">
        <v>231407.33500497491</v>
      </c>
      <c r="AP85" s="177">
        <v>235665.22996906645</v>
      </c>
      <c r="AQ85" s="68">
        <f t="shared" si="63"/>
        <v>2623992.9456792003</v>
      </c>
      <c r="AR85" s="51">
        <f>'2. Full Solution Discount'!$C$17</f>
        <v>0</v>
      </c>
      <c r="AS85" s="69">
        <f t="shared" si="60"/>
        <v>2623992.9456792003</v>
      </c>
    </row>
    <row r="86" spans="1:45" ht="14.45" customHeight="1" x14ac:dyDescent="0.25">
      <c r="B86" s="41" t="s">
        <v>83</v>
      </c>
      <c r="C86" s="40"/>
      <c r="D86" s="40"/>
      <c r="E86" s="40"/>
      <c r="F86" s="40"/>
      <c r="G86" s="40"/>
      <c r="H86" s="40"/>
      <c r="I86" s="40"/>
      <c r="J86" s="40"/>
      <c r="K86" s="40"/>
      <c r="L86" s="40"/>
      <c r="M86" s="68">
        <f t="shared" si="61"/>
        <v>0</v>
      </c>
      <c r="N86" s="51">
        <f>'2. Full Solution Discount'!$C$17</f>
        <v>0</v>
      </c>
      <c r="O86" s="69">
        <f t="shared" si="58"/>
        <v>0</v>
      </c>
      <c r="Q86" s="41" t="s">
        <v>83</v>
      </c>
      <c r="R86" s="40"/>
      <c r="S86" s="224"/>
      <c r="T86" s="40"/>
      <c r="U86" s="40"/>
      <c r="V86" s="40"/>
      <c r="W86" s="40"/>
      <c r="X86" s="40"/>
      <c r="Y86" s="40"/>
      <c r="Z86" s="40"/>
      <c r="AA86" s="40"/>
      <c r="AB86" s="68">
        <f t="shared" si="62"/>
        <v>0</v>
      </c>
      <c r="AC86" s="51">
        <f>'2. Full Solution Discount'!$C$17</f>
        <v>0</v>
      </c>
      <c r="AD86" s="69">
        <f t="shared" si="59"/>
        <v>0</v>
      </c>
      <c r="AF86" s="41" t="s">
        <v>83</v>
      </c>
      <c r="AG86" s="40"/>
      <c r="AH86" s="40"/>
      <c r="AI86" s="40"/>
      <c r="AJ86" s="40"/>
      <c r="AK86" s="40"/>
      <c r="AL86" s="40"/>
      <c r="AM86" s="40"/>
      <c r="AN86" s="40"/>
      <c r="AO86" s="40"/>
      <c r="AP86" s="40"/>
      <c r="AQ86" s="68">
        <f t="shared" si="63"/>
        <v>0</v>
      </c>
      <c r="AR86" s="51">
        <f>'2. Full Solution Discount'!$C$17</f>
        <v>0</v>
      </c>
      <c r="AS86" s="69">
        <f t="shared" si="60"/>
        <v>0</v>
      </c>
    </row>
    <row r="87" spans="1:45" ht="14.45" customHeight="1" x14ac:dyDescent="0.25">
      <c r="B87" s="41" t="s">
        <v>83</v>
      </c>
      <c r="C87" s="40"/>
      <c r="D87" s="224"/>
      <c r="E87" s="40"/>
      <c r="F87" s="40"/>
      <c r="G87" s="40"/>
      <c r="H87" s="40"/>
      <c r="I87" s="40"/>
      <c r="J87" s="40"/>
      <c r="K87" s="40"/>
      <c r="L87" s="40"/>
      <c r="M87" s="68">
        <f t="shared" si="61"/>
        <v>0</v>
      </c>
      <c r="N87" s="51">
        <f>'2. Full Solution Discount'!$C$17</f>
        <v>0</v>
      </c>
      <c r="O87" s="69">
        <f t="shared" si="58"/>
        <v>0</v>
      </c>
      <c r="Q87" s="41" t="s">
        <v>83</v>
      </c>
      <c r="R87" s="40"/>
      <c r="S87" s="40"/>
      <c r="T87" s="40"/>
      <c r="U87" s="40"/>
      <c r="V87" s="40"/>
      <c r="W87" s="40"/>
      <c r="X87" s="40"/>
      <c r="Y87" s="40"/>
      <c r="Z87" s="40"/>
      <c r="AA87" s="40"/>
      <c r="AB87" s="68">
        <f t="shared" si="62"/>
        <v>0</v>
      </c>
      <c r="AC87" s="51">
        <f>'2. Full Solution Discount'!$C$17</f>
        <v>0</v>
      </c>
      <c r="AD87" s="69">
        <f t="shared" si="59"/>
        <v>0</v>
      </c>
      <c r="AF87" s="41" t="s">
        <v>83</v>
      </c>
      <c r="AG87" s="40"/>
      <c r="AH87" s="40"/>
      <c r="AI87" s="40"/>
      <c r="AJ87" s="40"/>
      <c r="AK87" s="40"/>
      <c r="AL87" s="40"/>
      <c r="AM87" s="40"/>
      <c r="AN87" s="40"/>
      <c r="AO87" s="40"/>
      <c r="AP87" s="40"/>
      <c r="AQ87" s="68">
        <f t="shared" si="63"/>
        <v>0</v>
      </c>
      <c r="AR87" s="51">
        <f>'2. Full Solution Discount'!$C$17</f>
        <v>0</v>
      </c>
      <c r="AS87" s="69">
        <f t="shared" si="60"/>
        <v>0</v>
      </c>
    </row>
    <row r="88" spans="1:45" ht="14.45" customHeight="1" x14ac:dyDescent="0.25">
      <c r="B88" s="41" t="s">
        <v>83</v>
      </c>
      <c r="C88" s="40"/>
      <c r="D88" s="40"/>
      <c r="E88" s="40"/>
      <c r="F88" s="40"/>
      <c r="G88" s="40"/>
      <c r="H88" s="40"/>
      <c r="I88" s="40"/>
      <c r="J88" s="40"/>
      <c r="K88" s="40"/>
      <c r="L88" s="40"/>
      <c r="M88" s="68">
        <f t="shared" si="61"/>
        <v>0</v>
      </c>
      <c r="N88" s="51">
        <f>'2. Full Solution Discount'!$C$17</f>
        <v>0</v>
      </c>
      <c r="O88" s="69">
        <f t="shared" si="58"/>
        <v>0</v>
      </c>
      <c r="Q88" s="41" t="s">
        <v>83</v>
      </c>
      <c r="R88" s="40"/>
      <c r="S88" s="40"/>
      <c r="T88" s="40"/>
      <c r="U88" s="40"/>
      <c r="V88" s="40"/>
      <c r="W88" s="40"/>
      <c r="X88" s="40"/>
      <c r="Y88" s="40"/>
      <c r="Z88" s="40"/>
      <c r="AA88" s="40"/>
      <c r="AB88" s="68">
        <f t="shared" si="62"/>
        <v>0</v>
      </c>
      <c r="AC88" s="51">
        <f>'2. Full Solution Discount'!$C$17</f>
        <v>0</v>
      </c>
      <c r="AD88" s="69">
        <f t="shared" si="59"/>
        <v>0</v>
      </c>
      <c r="AF88" s="41" t="s">
        <v>83</v>
      </c>
      <c r="AG88" s="40"/>
      <c r="AH88" s="40"/>
      <c r="AI88" s="40"/>
      <c r="AJ88" s="40"/>
      <c r="AK88" s="40"/>
      <c r="AL88" s="40"/>
      <c r="AM88" s="40"/>
      <c r="AN88" s="40"/>
      <c r="AO88" s="40"/>
      <c r="AP88" s="40"/>
      <c r="AQ88" s="68">
        <f t="shared" si="63"/>
        <v>0</v>
      </c>
      <c r="AR88" s="51">
        <f>'2. Full Solution Discount'!$C$17</f>
        <v>0</v>
      </c>
      <c r="AS88" s="69">
        <f t="shared" si="60"/>
        <v>0</v>
      </c>
    </row>
    <row r="89" spans="1:45" ht="14.45" customHeight="1" thickBot="1" x14ac:dyDescent="0.3">
      <c r="B89" s="70" t="s">
        <v>83</v>
      </c>
      <c r="C89" s="42"/>
      <c r="D89" s="42"/>
      <c r="E89" s="42"/>
      <c r="F89" s="42"/>
      <c r="G89" s="42"/>
      <c r="H89" s="42"/>
      <c r="I89" s="42"/>
      <c r="J89" s="42"/>
      <c r="K89" s="42"/>
      <c r="L89" s="42"/>
      <c r="M89" s="71">
        <f t="shared" si="61"/>
        <v>0</v>
      </c>
      <c r="N89" s="51">
        <f>'2. Full Solution Discount'!$C$17</f>
        <v>0</v>
      </c>
      <c r="O89" s="69">
        <f t="shared" si="58"/>
        <v>0</v>
      </c>
      <c r="Q89" s="70" t="s">
        <v>83</v>
      </c>
      <c r="R89" s="42"/>
      <c r="S89" s="42"/>
      <c r="T89" s="42"/>
      <c r="U89" s="42"/>
      <c r="V89" s="42"/>
      <c r="W89" s="42"/>
      <c r="X89" s="42"/>
      <c r="Y89" s="42"/>
      <c r="Z89" s="42"/>
      <c r="AA89" s="42"/>
      <c r="AB89" s="71">
        <f t="shared" si="62"/>
        <v>0</v>
      </c>
      <c r="AC89" s="51">
        <f>'2. Full Solution Discount'!$C$17</f>
        <v>0</v>
      </c>
      <c r="AD89" s="69">
        <f t="shared" si="59"/>
        <v>0</v>
      </c>
      <c r="AF89" s="70" t="s">
        <v>83</v>
      </c>
      <c r="AG89" s="42"/>
      <c r="AH89" s="42"/>
      <c r="AI89" s="42"/>
      <c r="AJ89" s="42"/>
      <c r="AK89" s="42"/>
      <c r="AL89" s="42"/>
      <c r="AM89" s="42"/>
      <c r="AN89" s="42"/>
      <c r="AO89" s="42"/>
      <c r="AP89" s="42"/>
      <c r="AQ89" s="71">
        <f t="shared" si="63"/>
        <v>0</v>
      </c>
      <c r="AR89" s="51">
        <f>'2. Full Solution Discount'!$C$17</f>
        <v>0</v>
      </c>
      <c r="AS89" s="69">
        <f t="shared" si="60"/>
        <v>0</v>
      </c>
    </row>
    <row r="90" spans="1:45" s="183" customFormat="1" ht="15.75" thickBot="1" x14ac:dyDescent="0.3">
      <c r="B90" s="43" t="s">
        <v>49</v>
      </c>
      <c r="C90" s="197">
        <f>SUM(C81:C89)</f>
        <v>400000</v>
      </c>
      <c r="D90" s="197">
        <f t="shared" ref="D90:M90" si="64">SUM(D81:D89)</f>
        <v>962920</v>
      </c>
      <c r="E90" s="197">
        <f t="shared" si="64"/>
        <v>414855.424</v>
      </c>
      <c r="F90" s="197">
        <f t="shared" si="64"/>
        <v>422488.76380160003</v>
      </c>
      <c r="G90" s="197">
        <f t="shared" si="64"/>
        <v>430262.55705554946</v>
      </c>
      <c r="H90" s="197">
        <f t="shared" si="64"/>
        <v>438179.38810537156</v>
      </c>
      <c r="I90" s="197">
        <f t="shared" si="64"/>
        <v>446241.88884651038</v>
      </c>
      <c r="J90" s="197">
        <f t="shared" si="64"/>
        <v>454452.73960128619</v>
      </c>
      <c r="K90" s="197">
        <f t="shared" si="64"/>
        <v>462814.67000994983</v>
      </c>
      <c r="L90" s="197">
        <f t="shared" si="64"/>
        <v>471330.4599381329</v>
      </c>
      <c r="M90" s="197">
        <f t="shared" si="64"/>
        <v>4903545.8913584007</v>
      </c>
      <c r="N90" s="195">
        <f>'2. Full Solution Discount'!$C$17</f>
        <v>0</v>
      </c>
      <c r="O90" s="198">
        <f>SUM(O81:O89)</f>
        <v>4903545.8913584007</v>
      </c>
      <c r="Q90" s="43" t="s">
        <v>49</v>
      </c>
      <c r="R90" s="197">
        <f>SUM(R81:R89)</f>
        <v>250000</v>
      </c>
      <c r="S90" s="197">
        <f t="shared" ref="S90" si="65">SUM(S81:S89)</f>
        <v>754600</v>
      </c>
      <c r="T90" s="197">
        <f t="shared" ref="T90" si="66">SUM(T81:T89)</f>
        <v>259284.64</v>
      </c>
      <c r="U90" s="197">
        <f t="shared" ref="U90" si="67">SUM(U81:U89)</f>
        <v>264055.47737600002</v>
      </c>
      <c r="V90" s="197">
        <f t="shared" ref="V90" si="68">SUM(V81:V89)</f>
        <v>268914.09815971844</v>
      </c>
      <c r="W90" s="197">
        <f t="shared" ref="W90" si="69">SUM(W81:W89)</f>
        <v>273862.11756585725</v>
      </c>
      <c r="X90" s="197">
        <f t="shared" ref="X90" si="70">SUM(X81:X89)</f>
        <v>278901.18052906904</v>
      </c>
      <c r="Y90" s="197">
        <f t="shared" ref="Y90" si="71">SUM(Y81:Y89)</f>
        <v>284032.96225080389</v>
      </c>
      <c r="Z90" s="197">
        <f t="shared" ref="Z90" si="72">SUM(Z81:Z89)</f>
        <v>289259.16875621869</v>
      </c>
      <c r="AA90" s="197">
        <f t="shared" ref="AA90" si="73">SUM(AA81:AA89)</f>
        <v>294581.53746133309</v>
      </c>
      <c r="AB90" s="197">
        <f t="shared" ref="AB90" si="74">SUM(AB81:AB89)</f>
        <v>3217491.1820990006</v>
      </c>
      <c r="AC90" s="195">
        <f>'2. Full Solution Discount'!$C$17</f>
        <v>0</v>
      </c>
      <c r="AD90" s="198">
        <f>SUM(AD81:AD89)</f>
        <v>3217491.1820990006</v>
      </c>
      <c r="AF90" s="43" t="s">
        <v>49</v>
      </c>
      <c r="AG90" s="197">
        <f>SUM(AG81:AG89)</f>
        <v>200000</v>
      </c>
      <c r="AH90" s="197">
        <f t="shared" ref="AH90" si="75">SUM(AH81:AH89)</f>
        <v>653680</v>
      </c>
      <c r="AI90" s="197">
        <f t="shared" ref="AI90" si="76">SUM(AI81:AI89)</f>
        <v>207427.712</v>
      </c>
      <c r="AJ90" s="197">
        <f t="shared" ref="AJ90" si="77">SUM(AJ81:AJ89)</f>
        <v>211244.38190080001</v>
      </c>
      <c r="AK90" s="197">
        <f t="shared" ref="AK90" si="78">SUM(AK81:AK89)</f>
        <v>215131.27852777473</v>
      </c>
      <c r="AL90" s="197">
        <f t="shared" ref="AL90" si="79">SUM(AL81:AL89)</f>
        <v>219089.69405268578</v>
      </c>
      <c r="AM90" s="197">
        <f t="shared" ref="AM90" si="80">SUM(AM81:AM89)</f>
        <v>223120.94442325519</v>
      </c>
      <c r="AN90" s="197">
        <f t="shared" ref="AN90" si="81">SUM(AN81:AN89)</f>
        <v>227226.36980064309</v>
      </c>
      <c r="AO90" s="197">
        <f t="shared" ref="AO90" si="82">SUM(AO81:AO89)</f>
        <v>231407.33500497491</v>
      </c>
      <c r="AP90" s="197">
        <f t="shared" ref="AP90" si="83">SUM(AP81:AP89)</f>
        <v>235665.22996906645</v>
      </c>
      <c r="AQ90" s="197">
        <f t="shared" ref="AQ90" si="84">SUM(AQ81:AQ89)</f>
        <v>2623992.9456792003</v>
      </c>
      <c r="AR90" s="195">
        <f>'2. Full Solution Discount'!$C$17</f>
        <v>0</v>
      </c>
      <c r="AS90" s="198">
        <f>SUM(AS81:AS89)</f>
        <v>2623992.9456792003</v>
      </c>
    </row>
    <row r="91" spans="1:45" ht="15" x14ac:dyDescent="0.25">
      <c r="B91" s="165"/>
      <c r="C91" s="44"/>
      <c r="D91" s="44"/>
      <c r="E91" s="44"/>
      <c r="F91" s="44"/>
      <c r="G91" s="44"/>
      <c r="H91" s="44"/>
      <c r="I91" s="44"/>
      <c r="J91" s="44"/>
      <c r="K91" s="44"/>
      <c r="L91" s="44"/>
      <c r="M91" s="44"/>
      <c r="N91" s="170"/>
      <c r="O91" s="45"/>
      <c r="Q91" s="165"/>
      <c r="R91" s="44"/>
      <c r="S91" s="44"/>
      <c r="T91" s="44"/>
      <c r="U91" s="44"/>
      <c r="V91" s="44"/>
      <c r="W91" s="44"/>
      <c r="X91" s="44"/>
      <c r="Y91" s="44"/>
      <c r="Z91" s="44"/>
      <c r="AA91" s="44"/>
      <c r="AB91" s="44"/>
      <c r="AC91" s="170"/>
      <c r="AD91" s="45"/>
      <c r="AF91" s="165"/>
      <c r="AG91" s="44"/>
      <c r="AH91" s="44"/>
      <c r="AI91" s="44"/>
      <c r="AJ91" s="44"/>
      <c r="AK91" s="44"/>
      <c r="AL91" s="44"/>
      <c r="AM91" s="44"/>
      <c r="AN91" s="44"/>
      <c r="AO91" s="44"/>
      <c r="AP91" s="44"/>
      <c r="AQ91" s="44"/>
      <c r="AR91" s="170"/>
      <c r="AS91" s="45"/>
    </row>
    <row r="92" spans="1:45" ht="18.600000000000001" customHeight="1" thickBot="1" x14ac:dyDescent="0.3">
      <c r="B92" s="46"/>
      <c r="O92" s="24"/>
      <c r="Q92" s="46"/>
      <c r="AD92" s="24"/>
      <c r="AF92" s="46"/>
      <c r="AS92" s="24"/>
    </row>
    <row r="93" spans="1:45" ht="18" x14ac:dyDescent="0.25">
      <c r="B93" s="276" t="s">
        <v>100</v>
      </c>
      <c r="C93" s="277"/>
      <c r="D93" s="277"/>
      <c r="E93" s="277"/>
      <c r="F93" s="277"/>
      <c r="G93" s="277"/>
      <c r="H93" s="277"/>
      <c r="I93" s="277"/>
      <c r="J93" s="277"/>
      <c r="K93" s="277"/>
      <c r="L93" s="277"/>
      <c r="M93" s="278"/>
      <c r="N93" s="25"/>
      <c r="O93" s="73"/>
      <c r="Q93" s="276" t="s">
        <v>100</v>
      </c>
      <c r="R93" s="277"/>
      <c r="S93" s="277"/>
      <c r="T93" s="277"/>
      <c r="U93" s="277"/>
      <c r="V93" s="277"/>
      <c r="W93" s="277"/>
      <c r="X93" s="277"/>
      <c r="Y93" s="277"/>
      <c r="Z93" s="277"/>
      <c r="AA93" s="277"/>
      <c r="AB93" s="278"/>
      <c r="AC93" s="25"/>
      <c r="AD93" s="73"/>
      <c r="AF93" s="276" t="s">
        <v>100</v>
      </c>
      <c r="AG93" s="277"/>
      <c r="AH93" s="277"/>
      <c r="AI93" s="277"/>
      <c r="AJ93" s="277"/>
      <c r="AK93" s="277"/>
      <c r="AL93" s="277"/>
      <c r="AM93" s="277"/>
      <c r="AN93" s="277"/>
      <c r="AO93" s="277"/>
      <c r="AP93" s="277"/>
      <c r="AQ93" s="278"/>
      <c r="AR93" s="25"/>
      <c r="AS93" s="73"/>
    </row>
    <row r="94" spans="1:45" x14ac:dyDescent="0.25">
      <c r="A94" s="24"/>
      <c r="B94" s="315" t="s">
        <v>101</v>
      </c>
      <c r="C94" s="316"/>
      <c r="D94" s="316"/>
      <c r="E94" s="316"/>
      <c r="F94" s="316"/>
      <c r="G94" s="316"/>
      <c r="H94" s="316"/>
      <c r="I94" s="316"/>
      <c r="J94" s="316"/>
      <c r="K94" s="316"/>
      <c r="L94" s="316"/>
      <c r="M94" s="317"/>
      <c r="N94" s="179"/>
      <c r="O94" s="174"/>
      <c r="P94" s="212"/>
      <c r="Q94" s="315" t="s">
        <v>101</v>
      </c>
      <c r="R94" s="316"/>
      <c r="S94" s="316"/>
      <c r="T94" s="316"/>
      <c r="U94" s="316"/>
      <c r="V94" s="316"/>
      <c r="W94" s="316"/>
      <c r="X94" s="316"/>
      <c r="Y94" s="316"/>
      <c r="Z94" s="316"/>
      <c r="AA94" s="316"/>
      <c r="AB94" s="317"/>
      <c r="AC94" s="179"/>
      <c r="AD94" s="174"/>
      <c r="AF94" s="315" t="s">
        <v>101</v>
      </c>
      <c r="AG94" s="316"/>
      <c r="AH94" s="316"/>
      <c r="AI94" s="316"/>
      <c r="AJ94" s="316"/>
      <c r="AK94" s="316"/>
      <c r="AL94" s="316"/>
      <c r="AM94" s="316"/>
      <c r="AN94" s="316"/>
      <c r="AO94" s="316"/>
      <c r="AP94" s="316"/>
      <c r="AQ94" s="317"/>
      <c r="AR94" s="179"/>
      <c r="AS94" s="174"/>
    </row>
    <row r="95" spans="1:45" ht="18" x14ac:dyDescent="0.25">
      <c r="B95" s="247" t="s">
        <v>102</v>
      </c>
      <c r="C95" s="248"/>
      <c r="D95" s="248"/>
      <c r="E95" s="248"/>
      <c r="F95" s="248"/>
      <c r="G95" s="248"/>
      <c r="H95" s="248"/>
      <c r="I95" s="248"/>
      <c r="J95" s="248"/>
      <c r="K95" s="248"/>
      <c r="L95" s="248"/>
      <c r="M95" s="249"/>
      <c r="N95" s="25"/>
      <c r="O95" s="73"/>
      <c r="Q95" s="247" t="s">
        <v>102</v>
      </c>
      <c r="R95" s="248"/>
      <c r="S95" s="248"/>
      <c r="T95" s="248"/>
      <c r="U95" s="248"/>
      <c r="V95" s="248"/>
      <c r="W95" s="248"/>
      <c r="X95" s="248"/>
      <c r="Y95" s="248"/>
      <c r="Z95" s="248"/>
      <c r="AA95" s="248"/>
      <c r="AB95" s="249"/>
      <c r="AC95" s="25"/>
      <c r="AD95" s="73"/>
      <c r="AF95" s="247" t="s">
        <v>102</v>
      </c>
      <c r="AG95" s="248"/>
      <c r="AH95" s="248"/>
      <c r="AI95" s="248"/>
      <c r="AJ95" s="248"/>
      <c r="AK95" s="248"/>
      <c r="AL95" s="248"/>
      <c r="AM95" s="248"/>
      <c r="AN95" s="248"/>
      <c r="AO95" s="248"/>
      <c r="AP95" s="248"/>
      <c r="AQ95" s="249"/>
      <c r="AR95" s="25"/>
      <c r="AS95" s="73"/>
    </row>
    <row r="96" spans="1:45" ht="18" x14ac:dyDescent="0.25">
      <c r="B96" s="247" t="s">
        <v>103</v>
      </c>
      <c r="C96" s="248"/>
      <c r="D96" s="248"/>
      <c r="E96" s="248"/>
      <c r="F96" s="248"/>
      <c r="G96" s="248"/>
      <c r="H96" s="248"/>
      <c r="I96" s="248"/>
      <c r="J96" s="248"/>
      <c r="K96" s="248"/>
      <c r="L96" s="248"/>
      <c r="M96" s="249"/>
      <c r="N96" s="25"/>
      <c r="O96" s="73"/>
      <c r="Q96" s="247" t="s">
        <v>103</v>
      </c>
      <c r="R96" s="248"/>
      <c r="S96" s="248"/>
      <c r="T96" s="248"/>
      <c r="U96" s="248"/>
      <c r="V96" s="248"/>
      <c r="W96" s="248"/>
      <c r="X96" s="248"/>
      <c r="Y96" s="248"/>
      <c r="Z96" s="248"/>
      <c r="AA96" s="248"/>
      <c r="AB96" s="249"/>
      <c r="AC96" s="25"/>
      <c r="AD96" s="73"/>
      <c r="AF96" s="247" t="s">
        <v>103</v>
      </c>
      <c r="AG96" s="248"/>
      <c r="AH96" s="248"/>
      <c r="AI96" s="248"/>
      <c r="AJ96" s="248"/>
      <c r="AK96" s="248"/>
      <c r="AL96" s="248"/>
      <c r="AM96" s="248"/>
      <c r="AN96" s="248"/>
      <c r="AO96" s="248"/>
      <c r="AP96" s="248"/>
      <c r="AQ96" s="249"/>
      <c r="AR96" s="25"/>
      <c r="AS96" s="73"/>
    </row>
    <row r="97" spans="1:45" ht="18" x14ac:dyDescent="0.25">
      <c r="B97" s="247" t="s">
        <v>104</v>
      </c>
      <c r="C97" s="248"/>
      <c r="D97" s="248"/>
      <c r="E97" s="248"/>
      <c r="F97" s="248"/>
      <c r="G97" s="248"/>
      <c r="H97" s="248"/>
      <c r="I97" s="248"/>
      <c r="J97" s="248"/>
      <c r="K97" s="248"/>
      <c r="L97" s="248"/>
      <c r="M97" s="249"/>
      <c r="N97" s="25"/>
      <c r="O97" s="73"/>
      <c r="Q97" s="247" t="s">
        <v>105</v>
      </c>
      <c r="R97" s="248"/>
      <c r="S97" s="248"/>
      <c r="T97" s="248"/>
      <c r="U97" s="248"/>
      <c r="V97" s="248"/>
      <c r="W97" s="248"/>
      <c r="X97" s="248"/>
      <c r="Y97" s="248"/>
      <c r="Z97" s="248"/>
      <c r="AA97" s="248"/>
      <c r="AB97" s="249"/>
      <c r="AC97" s="25"/>
      <c r="AD97" s="73"/>
      <c r="AF97" s="247" t="s">
        <v>105</v>
      </c>
      <c r="AG97" s="248"/>
      <c r="AH97" s="248"/>
      <c r="AI97" s="248"/>
      <c r="AJ97" s="248"/>
      <c r="AK97" s="248"/>
      <c r="AL97" s="248"/>
      <c r="AM97" s="248"/>
      <c r="AN97" s="248"/>
      <c r="AO97" s="248"/>
      <c r="AP97" s="248"/>
      <c r="AQ97" s="249"/>
      <c r="AR97" s="25"/>
      <c r="AS97" s="73"/>
    </row>
    <row r="98" spans="1:45" ht="18" x14ac:dyDescent="0.25">
      <c r="B98" s="247" t="s">
        <v>106</v>
      </c>
      <c r="C98" s="248"/>
      <c r="D98" s="248"/>
      <c r="E98" s="248"/>
      <c r="F98" s="248"/>
      <c r="G98" s="248"/>
      <c r="H98" s="248"/>
      <c r="I98" s="248"/>
      <c r="J98" s="248"/>
      <c r="K98" s="248"/>
      <c r="L98" s="248"/>
      <c r="M98" s="249"/>
      <c r="N98" s="25"/>
      <c r="O98" s="73"/>
      <c r="Q98" s="247" t="s">
        <v>106</v>
      </c>
      <c r="R98" s="248"/>
      <c r="S98" s="248"/>
      <c r="T98" s="248"/>
      <c r="U98" s="248"/>
      <c r="V98" s="248"/>
      <c r="W98" s="248"/>
      <c r="X98" s="248"/>
      <c r="Y98" s="248"/>
      <c r="Z98" s="248"/>
      <c r="AA98" s="248"/>
      <c r="AB98" s="249"/>
      <c r="AC98" s="25"/>
      <c r="AD98" s="73"/>
      <c r="AF98" s="247" t="s">
        <v>106</v>
      </c>
      <c r="AG98" s="248"/>
      <c r="AH98" s="248"/>
      <c r="AI98" s="248"/>
      <c r="AJ98" s="248"/>
      <c r="AK98" s="248"/>
      <c r="AL98" s="248"/>
      <c r="AM98" s="248"/>
      <c r="AN98" s="248"/>
      <c r="AO98" s="248"/>
      <c r="AP98" s="248"/>
      <c r="AQ98" s="249"/>
      <c r="AR98" s="25"/>
      <c r="AS98" s="73"/>
    </row>
    <row r="99" spans="1:45" ht="18" x14ac:dyDescent="0.25">
      <c r="B99" s="247" t="s">
        <v>107</v>
      </c>
      <c r="C99" s="248"/>
      <c r="D99" s="248"/>
      <c r="E99" s="248"/>
      <c r="F99" s="248"/>
      <c r="G99" s="248"/>
      <c r="H99" s="248"/>
      <c r="I99" s="248"/>
      <c r="J99" s="248"/>
      <c r="K99" s="248"/>
      <c r="L99" s="248"/>
      <c r="M99" s="249"/>
      <c r="N99" s="25"/>
      <c r="O99" s="73"/>
      <c r="Q99" s="247" t="s">
        <v>107</v>
      </c>
      <c r="R99" s="248"/>
      <c r="S99" s="248"/>
      <c r="T99" s="248"/>
      <c r="U99" s="248"/>
      <c r="V99" s="248"/>
      <c r="W99" s="248"/>
      <c r="X99" s="248"/>
      <c r="Y99" s="248"/>
      <c r="Z99" s="248"/>
      <c r="AA99" s="248"/>
      <c r="AB99" s="249"/>
      <c r="AC99" s="25"/>
      <c r="AD99" s="73"/>
      <c r="AF99" s="247" t="s">
        <v>107</v>
      </c>
      <c r="AG99" s="248"/>
      <c r="AH99" s="248"/>
      <c r="AI99" s="248"/>
      <c r="AJ99" s="248"/>
      <c r="AK99" s="248"/>
      <c r="AL99" s="248"/>
      <c r="AM99" s="248"/>
      <c r="AN99" s="248"/>
      <c r="AO99" s="248"/>
      <c r="AP99" s="248"/>
      <c r="AQ99" s="249"/>
      <c r="AR99" s="25"/>
      <c r="AS99" s="73"/>
    </row>
    <row r="100" spans="1:45" ht="18" x14ac:dyDescent="0.25">
      <c r="B100" s="247" t="s">
        <v>108</v>
      </c>
      <c r="C100" s="248"/>
      <c r="D100" s="248"/>
      <c r="E100" s="248"/>
      <c r="F100" s="248"/>
      <c r="G100" s="248"/>
      <c r="H100" s="248"/>
      <c r="I100" s="248"/>
      <c r="J100" s="248"/>
      <c r="K100" s="248"/>
      <c r="L100" s="248"/>
      <c r="M100" s="249"/>
      <c r="N100" s="25"/>
      <c r="O100" s="73"/>
      <c r="Q100" s="247" t="s">
        <v>108</v>
      </c>
      <c r="R100" s="248"/>
      <c r="S100" s="248"/>
      <c r="T100" s="248"/>
      <c r="U100" s="248"/>
      <c r="V100" s="248"/>
      <c r="W100" s="248"/>
      <c r="X100" s="248"/>
      <c r="Y100" s="248"/>
      <c r="Z100" s="248"/>
      <c r="AA100" s="248"/>
      <c r="AB100" s="249"/>
      <c r="AC100" s="25"/>
      <c r="AD100" s="73"/>
      <c r="AF100" s="247" t="s">
        <v>108</v>
      </c>
      <c r="AG100" s="248"/>
      <c r="AH100" s="248"/>
      <c r="AI100" s="248"/>
      <c r="AJ100" s="248"/>
      <c r="AK100" s="248"/>
      <c r="AL100" s="248"/>
      <c r="AM100" s="248"/>
      <c r="AN100" s="248"/>
      <c r="AO100" s="248"/>
      <c r="AP100" s="248"/>
      <c r="AQ100" s="249"/>
      <c r="AR100" s="25"/>
      <c r="AS100" s="73"/>
    </row>
    <row r="101" spans="1:45" x14ac:dyDescent="0.25">
      <c r="A101" s="24"/>
      <c r="B101" s="274" t="s">
        <v>109</v>
      </c>
      <c r="C101" s="274"/>
      <c r="D101" s="274"/>
      <c r="E101" s="274"/>
      <c r="F101" s="274"/>
      <c r="G101" s="274"/>
      <c r="H101" s="274"/>
      <c r="I101" s="274"/>
      <c r="J101" s="274"/>
      <c r="K101" s="274"/>
      <c r="L101" s="274"/>
      <c r="M101" s="275"/>
      <c r="N101" s="179"/>
      <c r="O101" s="174"/>
      <c r="P101" s="212"/>
      <c r="Q101" s="247" t="s">
        <v>110</v>
      </c>
      <c r="R101" s="248"/>
      <c r="S101" s="248"/>
      <c r="T101" s="248"/>
      <c r="U101" s="248"/>
      <c r="V101" s="248"/>
      <c r="W101" s="248"/>
      <c r="X101" s="248"/>
      <c r="Y101" s="248"/>
      <c r="Z101" s="248"/>
      <c r="AA101" s="248"/>
      <c r="AB101" s="249"/>
      <c r="AC101" s="179"/>
      <c r="AD101" s="174"/>
      <c r="AF101" s="247" t="s">
        <v>111</v>
      </c>
      <c r="AG101" s="248"/>
      <c r="AH101" s="248"/>
      <c r="AI101" s="248"/>
      <c r="AJ101" s="248"/>
      <c r="AK101" s="248"/>
      <c r="AL101" s="248"/>
      <c r="AM101" s="248"/>
      <c r="AN101" s="248"/>
      <c r="AO101" s="248"/>
      <c r="AP101" s="248"/>
      <c r="AQ101" s="249"/>
      <c r="AR101" s="179"/>
      <c r="AS101" s="174"/>
    </row>
    <row r="102" spans="1:45" x14ac:dyDescent="0.25">
      <c r="A102" s="24"/>
      <c r="B102" s="274" t="s">
        <v>112</v>
      </c>
      <c r="C102" s="274"/>
      <c r="D102" s="274"/>
      <c r="E102" s="274"/>
      <c r="F102" s="274"/>
      <c r="G102" s="274"/>
      <c r="H102" s="274"/>
      <c r="I102" s="274"/>
      <c r="J102" s="274"/>
      <c r="K102" s="274"/>
      <c r="L102" s="274"/>
      <c r="M102" s="275"/>
      <c r="N102" s="179"/>
      <c r="O102" s="174"/>
      <c r="P102" s="212"/>
      <c r="Q102" s="247" t="s">
        <v>112</v>
      </c>
      <c r="R102" s="248"/>
      <c r="S102" s="248"/>
      <c r="T102" s="248"/>
      <c r="U102" s="248"/>
      <c r="V102" s="248"/>
      <c r="W102" s="248"/>
      <c r="X102" s="248"/>
      <c r="Y102" s="248"/>
      <c r="Z102" s="248"/>
      <c r="AA102" s="248"/>
      <c r="AB102" s="249"/>
      <c r="AC102" s="179"/>
      <c r="AD102" s="174"/>
      <c r="AF102" s="247" t="s">
        <v>112</v>
      </c>
      <c r="AG102" s="248"/>
      <c r="AH102" s="248"/>
      <c r="AI102" s="248"/>
      <c r="AJ102" s="248"/>
      <c r="AK102" s="248"/>
      <c r="AL102" s="248"/>
      <c r="AM102" s="248"/>
      <c r="AN102" s="248"/>
      <c r="AO102" s="248"/>
      <c r="AP102" s="248"/>
      <c r="AQ102" s="249"/>
      <c r="AR102" s="179"/>
      <c r="AS102" s="174"/>
    </row>
    <row r="103" spans="1:45" x14ac:dyDescent="0.25">
      <c r="A103" s="24"/>
      <c r="B103" s="274" t="s">
        <v>113</v>
      </c>
      <c r="C103" s="274"/>
      <c r="D103" s="274"/>
      <c r="E103" s="274"/>
      <c r="F103" s="274"/>
      <c r="G103" s="274"/>
      <c r="H103" s="274"/>
      <c r="I103" s="274"/>
      <c r="J103" s="274"/>
      <c r="K103" s="274"/>
      <c r="L103" s="274"/>
      <c r="M103" s="275"/>
      <c r="N103" s="179"/>
      <c r="O103" s="174"/>
      <c r="P103" s="212"/>
      <c r="Q103" s="247" t="s">
        <v>113</v>
      </c>
      <c r="R103" s="248"/>
      <c r="S103" s="248"/>
      <c r="T103" s="248"/>
      <c r="U103" s="248"/>
      <c r="V103" s="248"/>
      <c r="W103" s="248"/>
      <c r="X103" s="248"/>
      <c r="Y103" s="248"/>
      <c r="Z103" s="248"/>
      <c r="AA103" s="248"/>
      <c r="AB103" s="249"/>
      <c r="AC103" s="179"/>
      <c r="AD103" s="174"/>
      <c r="AF103" s="247" t="s">
        <v>113</v>
      </c>
      <c r="AG103" s="248"/>
      <c r="AH103" s="248"/>
      <c r="AI103" s="248"/>
      <c r="AJ103" s="248"/>
      <c r="AK103" s="248"/>
      <c r="AL103" s="248"/>
      <c r="AM103" s="248"/>
      <c r="AN103" s="248"/>
      <c r="AO103" s="248"/>
      <c r="AP103" s="248"/>
      <c r="AQ103" s="249"/>
      <c r="AR103" s="179"/>
      <c r="AS103" s="174"/>
    </row>
    <row r="104" spans="1:45" x14ac:dyDescent="0.25">
      <c r="A104" s="24"/>
      <c r="B104" s="274" t="s">
        <v>114</v>
      </c>
      <c r="C104" s="274"/>
      <c r="D104" s="274"/>
      <c r="E104" s="274"/>
      <c r="F104" s="274"/>
      <c r="G104" s="274"/>
      <c r="H104" s="274"/>
      <c r="I104" s="274"/>
      <c r="J104" s="274"/>
      <c r="K104" s="274"/>
      <c r="L104" s="274"/>
      <c r="M104" s="275"/>
      <c r="N104" s="179"/>
      <c r="O104" s="174"/>
      <c r="P104" s="212"/>
      <c r="Q104" s="247" t="s">
        <v>114</v>
      </c>
      <c r="R104" s="248"/>
      <c r="S104" s="248"/>
      <c r="T104" s="248"/>
      <c r="U104" s="248"/>
      <c r="V104" s="248"/>
      <c r="W104" s="248"/>
      <c r="X104" s="248"/>
      <c r="Y104" s="248"/>
      <c r="Z104" s="248"/>
      <c r="AA104" s="248"/>
      <c r="AB104" s="249"/>
      <c r="AC104" s="179"/>
      <c r="AD104" s="174"/>
      <c r="AF104" s="247" t="s">
        <v>114</v>
      </c>
      <c r="AG104" s="248"/>
      <c r="AH104" s="248"/>
      <c r="AI104" s="248"/>
      <c r="AJ104" s="248"/>
      <c r="AK104" s="248"/>
      <c r="AL104" s="248"/>
      <c r="AM104" s="248"/>
      <c r="AN104" s="248"/>
      <c r="AO104" s="248"/>
      <c r="AP104" s="248"/>
      <c r="AQ104" s="249"/>
      <c r="AR104" s="179"/>
      <c r="AS104" s="174"/>
    </row>
    <row r="105" spans="1:45" x14ac:dyDescent="0.25">
      <c r="A105" s="24"/>
      <c r="B105" s="274" t="s">
        <v>115</v>
      </c>
      <c r="C105" s="274"/>
      <c r="D105" s="274"/>
      <c r="E105" s="274"/>
      <c r="F105" s="274"/>
      <c r="G105" s="274"/>
      <c r="H105" s="274"/>
      <c r="I105" s="274"/>
      <c r="J105" s="274"/>
      <c r="K105" s="274"/>
      <c r="L105" s="274"/>
      <c r="M105" s="275"/>
      <c r="N105" s="179"/>
      <c r="O105" s="174"/>
      <c r="P105" s="212"/>
      <c r="Q105" s="273" t="s">
        <v>115</v>
      </c>
      <c r="R105" s="274"/>
      <c r="S105" s="274"/>
      <c r="T105" s="274"/>
      <c r="U105" s="274"/>
      <c r="V105" s="274"/>
      <c r="W105" s="274"/>
      <c r="X105" s="274"/>
      <c r="Y105" s="274"/>
      <c r="Z105" s="274"/>
      <c r="AA105" s="274"/>
      <c r="AB105" s="275"/>
      <c r="AC105" s="179"/>
      <c r="AD105" s="174"/>
      <c r="AF105" s="273" t="s">
        <v>115</v>
      </c>
      <c r="AG105" s="274"/>
      <c r="AH105" s="274"/>
      <c r="AI105" s="274"/>
      <c r="AJ105" s="274"/>
      <c r="AK105" s="274"/>
      <c r="AL105" s="274"/>
      <c r="AM105" s="274"/>
      <c r="AN105" s="274"/>
      <c r="AO105" s="274"/>
      <c r="AP105" s="274"/>
      <c r="AQ105" s="275"/>
      <c r="AR105" s="179"/>
      <c r="AS105" s="174"/>
    </row>
    <row r="106" spans="1:45" ht="18" x14ac:dyDescent="0.25">
      <c r="B106" s="217" t="s">
        <v>116</v>
      </c>
      <c r="C106" s="218"/>
      <c r="D106" s="218"/>
      <c r="E106" s="218"/>
      <c r="F106" s="218"/>
      <c r="G106" s="218"/>
      <c r="H106" s="218"/>
      <c r="I106" s="218"/>
      <c r="J106" s="218"/>
      <c r="K106" s="218"/>
      <c r="L106" s="218"/>
      <c r="M106" s="219"/>
      <c r="N106" s="25"/>
      <c r="O106" s="73"/>
      <c r="Q106" s="217" t="s">
        <v>116</v>
      </c>
      <c r="R106" s="218"/>
      <c r="S106" s="218"/>
      <c r="T106" s="218"/>
      <c r="U106" s="218"/>
      <c r="V106" s="218"/>
      <c r="W106" s="218"/>
      <c r="X106" s="218"/>
      <c r="Y106" s="218"/>
      <c r="Z106" s="218"/>
      <c r="AA106" s="218"/>
      <c r="AB106" s="219"/>
      <c r="AC106" s="25"/>
      <c r="AD106" s="73"/>
      <c r="AF106" s="217" t="s">
        <v>116</v>
      </c>
      <c r="AG106" s="218"/>
      <c r="AH106" s="218"/>
      <c r="AI106" s="218"/>
      <c r="AJ106" s="218"/>
      <c r="AK106" s="218"/>
      <c r="AL106" s="218"/>
      <c r="AM106" s="218"/>
      <c r="AN106" s="218"/>
      <c r="AO106" s="218"/>
      <c r="AP106" s="218"/>
      <c r="AQ106" s="219"/>
      <c r="AR106" s="25"/>
      <c r="AS106" s="73"/>
    </row>
    <row r="107" spans="1:45" x14ac:dyDescent="0.25">
      <c r="A107" s="24"/>
      <c r="B107" s="274" t="s">
        <v>117</v>
      </c>
      <c r="C107" s="274"/>
      <c r="D107" s="274"/>
      <c r="E107" s="274"/>
      <c r="F107" s="274"/>
      <c r="G107" s="274"/>
      <c r="H107" s="274"/>
      <c r="I107" s="274"/>
      <c r="J107" s="274"/>
      <c r="K107" s="274"/>
      <c r="L107" s="274"/>
      <c r="M107" s="275"/>
      <c r="N107" s="179"/>
      <c r="O107" s="174"/>
      <c r="P107" s="212"/>
      <c r="Q107" s="273" t="s">
        <v>117</v>
      </c>
      <c r="R107" s="274"/>
      <c r="S107" s="274"/>
      <c r="T107" s="274"/>
      <c r="U107" s="274"/>
      <c r="V107" s="274"/>
      <c r="W107" s="274"/>
      <c r="X107" s="274"/>
      <c r="Y107" s="274"/>
      <c r="Z107" s="274"/>
      <c r="AA107" s="274"/>
      <c r="AB107" s="275"/>
      <c r="AC107" s="179"/>
      <c r="AD107" s="174"/>
      <c r="AF107" s="273" t="s">
        <v>117</v>
      </c>
      <c r="AG107" s="274"/>
      <c r="AH107" s="274"/>
      <c r="AI107" s="274"/>
      <c r="AJ107" s="274"/>
      <c r="AK107" s="274"/>
      <c r="AL107" s="274"/>
      <c r="AM107" s="274"/>
      <c r="AN107" s="274"/>
      <c r="AO107" s="274"/>
      <c r="AP107" s="274"/>
      <c r="AQ107" s="275"/>
      <c r="AR107" s="179"/>
      <c r="AS107" s="174"/>
    </row>
    <row r="108" spans="1:45" x14ac:dyDescent="0.25">
      <c r="A108" s="24"/>
      <c r="B108" s="218" t="s">
        <v>118</v>
      </c>
      <c r="C108" s="218"/>
      <c r="D108" s="218"/>
      <c r="E108" s="218"/>
      <c r="F108" s="218"/>
      <c r="G108" s="218"/>
      <c r="H108" s="218"/>
      <c r="I108" s="218"/>
      <c r="J108" s="218"/>
      <c r="K108" s="218"/>
      <c r="L108" s="218"/>
      <c r="M108" s="219"/>
      <c r="N108" s="179"/>
      <c r="O108" s="174"/>
      <c r="P108" s="212"/>
      <c r="Q108" s="217" t="s">
        <v>118</v>
      </c>
      <c r="R108" s="218"/>
      <c r="S108" s="218"/>
      <c r="T108" s="218"/>
      <c r="U108" s="218"/>
      <c r="V108" s="218"/>
      <c r="W108" s="218"/>
      <c r="X108" s="218"/>
      <c r="Y108" s="218"/>
      <c r="Z108" s="218"/>
      <c r="AA108" s="218"/>
      <c r="AB108" s="219"/>
      <c r="AC108" s="179"/>
      <c r="AD108" s="174"/>
      <c r="AF108" s="217" t="s">
        <v>118</v>
      </c>
      <c r="AG108" s="218"/>
      <c r="AH108" s="218"/>
      <c r="AI108" s="218"/>
      <c r="AJ108" s="218"/>
      <c r="AK108" s="218"/>
      <c r="AL108" s="218"/>
      <c r="AM108" s="218"/>
      <c r="AN108" s="218"/>
      <c r="AO108" s="218"/>
      <c r="AP108" s="218"/>
      <c r="AQ108" s="219"/>
      <c r="AR108" s="179"/>
      <c r="AS108" s="174"/>
    </row>
    <row r="109" spans="1:45" x14ac:dyDescent="0.25">
      <c r="B109" s="279" t="s">
        <v>119</v>
      </c>
      <c r="C109" s="280"/>
      <c r="D109" s="280"/>
      <c r="E109" s="280"/>
      <c r="F109" s="280"/>
      <c r="G109" s="280"/>
      <c r="H109" s="280"/>
      <c r="I109" s="280"/>
      <c r="J109" s="280"/>
      <c r="K109" s="280"/>
      <c r="L109" s="280"/>
      <c r="M109" s="281"/>
      <c r="N109" s="179"/>
      <c r="O109" s="174"/>
      <c r="Q109" s="279" t="s">
        <v>119</v>
      </c>
      <c r="R109" s="280"/>
      <c r="S109" s="280"/>
      <c r="T109" s="280"/>
      <c r="U109" s="280"/>
      <c r="V109" s="280"/>
      <c r="W109" s="280"/>
      <c r="X109" s="280"/>
      <c r="Y109" s="280"/>
      <c r="Z109" s="280"/>
      <c r="AA109" s="280"/>
      <c r="AB109" s="281"/>
      <c r="AC109" s="179"/>
      <c r="AD109" s="174"/>
      <c r="AF109" s="279" t="s">
        <v>119</v>
      </c>
      <c r="AG109" s="280"/>
      <c r="AH109" s="280"/>
      <c r="AI109" s="280"/>
      <c r="AJ109" s="280"/>
      <c r="AK109" s="280"/>
      <c r="AL109" s="280"/>
      <c r="AM109" s="280"/>
      <c r="AN109" s="280"/>
      <c r="AO109" s="280"/>
      <c r="AP109" s="280"/>
      <c r="AQ109" s="281"/>
      <c r="AR109" s="179"/>
      <c r="AS109" s="174"/>
    </row>
    <row r="110" spans="1:45" x14ac:dyDescent="0.25">
      <c r="B110" s="273" t="s">
        <v>120</v>
      </c>
      <c r="C110" s="274"/>
      <c r="D110" s="274"/>
      <c r="E110" s="274"/>
      <c r="F110" s="274"/>
      <c r="G110" s="274"/>
      <c r="H110" s="274"/>
      <c r="I110" s="274"/>
      <c r="J110" s="274"/>
      <c r="K110" s="274"/>
      <c r="L110" s="274"/>
      <c r="M110" s="275"/>
      <c r="N110" s="179"/>
      <c r="O110" s="174"/>
      <c r="Q110" s="273" t="s">
        <v>121</v>
      </c>
      <c r="R110" s="274"/>
      <c r="S110" s="274"/>
      <c r="T110" s="274"/>
      <c r="U110" s="274"/>
      <c r="V110" s="274"/>
      <c r="W110" s="274"/>
      <c r="X110" s="274"/>
      <c r="Y110" s="274"/>
      <c r="Z110" s="274"/>
      <c r="AA110" s="274"/>
      <c r="AB110" s="275"/>
      <c r="AC110" s="179"/>
      <c r="AD110" s="174"/>
      <c r="AF110" s="273" t="s">
        <v>122</v>
      </c>
      <c r="AG110" s="274"/>
      <c r="AH110" s="274"/>
      <c r="AI110" s="274"/>
      <c r="AJ110" s="274"/>
      <c r="AK110" s="274"/>
      <c r="AL110" s="274"/>
      <c r="AM110" s="274"/>
      <c r="AN110" s="274"/>
      <c r="AO110" s="274"/>
      <c r="AP110" s="274"/>
      <c r="AQ110" s="275"/>
      <c r="AR110" s="179"/>
      <c r="AS110" s="174"/>
    </row>
    <row r="111" spans="1:45" x14ac:dyDescent="0.25">
      <c r="B111" s="273" t="s">
        <v>123</v>
      </c>
      <c r="C111" s="274"/>
      <c r="D111" s="274"/>
      <c r="E111" s="274"/>
      <c r="F111" s="274"/>
      <c r="G111" s="274"/>
      <c r="H111" s="274"/>
      <c r="I111" s="274"/>
      <c r="J111" s="274"/>
      <c r="K111" s="274"/>
      <c r="L111" s="274"/>
      <c r="M111" s="275"/>
      <c r="N111" s="179"/>
      <c r="O111" s="174"/>
      <c r="Q111" s="273" t="s">
        <v>124</v>
      </c>
      <c r="R111" s="274"/>
      <c r="S111" s="274"/>
      <c r="T111" s="274"/>
      <c r="U111" s="274"/>
      <c r="V111" s="274"/>
      <c r="W111" s="274"/>
      <c r="X111" s="274"/>
      <c r="Y111" s="274"/>
      <c r="Z111" s="274"/>
      <c r="AA111" s="274"/>
      <c r="AB111" s="275"/>
      <c r="AC111" s="179"/>
      <c r="AD111" s="174"/>
      <c r="AF111" s="273" t="s">
        <v>125</v>
      </c>
      <c r="AG111" s="274"/>
      <c r="AH111" s="274"/>
      <c r="AI111" s="274"/>
      <c r="AJ111" s="274"/>
      <c r="AK111" s="274"/>
      <c r="AL111" s="274"/>
      <c r="AM111" s="274"/>
      <c r="AN111" s="274"/>
      <c r="AO111" s="274"/>
      <c r="AP111" s="274"/>
      <c r="AQ111" s="275"/>
      <c r="AR111" s="179"/>
      <c r="AS111" s="174"/>
    </row>
    <row r="112" spans="1:45" x14ac:dyDescent="0.25">
      <c r="B112" s="273" t="s">
        <v>126</v>
      </c>
      <c r="C112" s="274"/>
      <c r="D112" s="274"/>
      <c r="E112" s="274"/>
      <c r="F112" s="274"/>
      <c r="G112" s="274"/>
      <c r="H112" s="274"/>
      <c r="I112" s="274"/>
      <c r="J112" s="274"/>
      <c r="K112" s="274"/>
      <c r="L112" s="274"/>
      <c r="M112" s="275"/>
      <c r="N112" s="179"/>
      <c r="O112" s="174"/>
      <c r="Q112" s="273" t="s">
        <v>126</v>
      </c>
      <c r="R112" s="274"/>
      <c r="S112" s="274"/>
      <c r="T112" s="274"/>
      <c r="U112" s="274"/>
      <c r="V112" s="274"/>
      <c r="W112" s="274"/>
      <c r="X112" s="274"/>
      <c r="Y112" s="274"/>
      <c r="Z112" s="274"/>
      <c r="AA112" s="274"/>
      <c r="AB112" s="275"/>
      <c r="AC112" s="179"/>
      <c r="AD112" s="174"/>
      <c r="AF112" s="273" t="s">
        <v>126</v>
      </c>
      <c r="AG112" s="274"/>
      <c r="AH112" s="274"/>
      <c r="AI112" s="274"/>
      <c r="AJ112" s="274"/>
      <c r="AK112" s="274"/>
      <c r="AL112" s="274"/>
      <c r="AM112" s="274"/>
      <c r="AN112" s="274"/>
      <c r="AO112" s="274"/>
      <c r="AP112" s="274"/>
      <c r="AQ112" s="275"/>
      <c r="AR112" s="179"/>
      <c r="AS112" s="174"/>
    </row>
    <row r="113" spans="2:45" x14ac:dyDescent="0.25">
      <c r="B113" s="247" t="s">
        <v>127</v>
      </c>
      <c r="C113" s="248"/>
      <c r="D113" s="248"/>
      <c r="E113" s="248"/>
      <c r="F113" s="248"/>
      <c r="G113" s="248"/>
      <c r="H113" s="248"/>
      <c r="I113" s="248"/>
      <c r="J113" s="248"/>
      <c r="K113" s="248"/>
      <c r="L113" s="248"/>
      <c r="M113" s="249"/>
      <c r="N113" s="179"/>
      <c r="O113" s="174"/>
      <c r="Q113" s="247" t="s">
        <v>128</v>
      </c>
      <c r="R113" s="248"/>
      <c r="S113" s="248"/>
      <c r="T113" s="248"/>
      <c r="U113" s="248"/>
      <c r="V113" s="248"/>
      <c r="W113" s="248"/>
      <c r="X113" s="248"/>
      <c r="Y113" s="248"/>
      <c r="Z113" s="248"/>
      <c r="AA113" s="248"/>
      <c r="AB113" s="249"/>
      <c r="AC113" s="179"/>
      <c r="AD113" s="174"/>
      <c r="AF113" s="247" t="s">
        <v>128</v>
      </c>
      <c r="AG113" s="248"/>
      <c r="AH113" s="248"/>
      <c r="AI113" s="248"/>
      <c r="AJ113" s="248"/>
      <c r="AK113" s="248"/>
      <c r="AL113" s="248"/>
      <c r="AM113" s="248"/>
      <c r="AN113" s="248"/>
      <c r="AO113" s="248"/>
      <c r="AP113" s="248"/>
      <c r="AQ113" s="249"/>
      <c r="AR113" s="179"/>
      <c r="AS113" s="174"/>
    </row>
    <row r="114" spans="2:45" x14ac:dyDescent="0.25">
      <c r="B114" s="247" t="s">
        <v>129</v>
      </c>
      <c r="C114" s="248"/>
      <c r="D114" s="248"/>
      <c r="E114" s="248"/>
      <c r="F114" s="248"/>
      <c r="G114" s="248"/>
      <c r="H114" s="248"/>
      <c r="I114" s="248"/>
      <c r="J114" s="248"/>
      <c r="K114" s="248"/>
      <c r="L114" s="248"/>
      <c r="M114" s="249"/>
      <c r="N114" s="179"/>
      <c r="O114" s="174"/>
      <c r="Q114" s="247" t="s">
        <v>129</v>
      </c>
      <c r="R114" s="248"/>
      <c r="S114" s="248"/>
      <c r="T114" s="248"/>
      <c r="U114" s="248"/>
      <c r="V114" s="248"/>
      <c r="W114" s="248"/>
      <c r="X114" s="248"/>
      <c r="Y114" s="248"/>
      <c r="Z114" s="248"/>
      <c r="AA114" s="248"/>
      <c r="AB114" s="249"/>
      <c r="AC114" s="179"/>
      <c r="AD114" s="174"/>
      <c r="AF114" s="247" t="s">
        <v>129</v>
      </c>
      <c r="AG114" s="248"/>
      <c r="AH114" s="248"/>
      <c r="AI114" s="248"/>
      <c r="AJ114" s="248"/>
      <c r="AK114" s="248"/>
      <c r="AL114" s="248"/>
      <c r="AM114" s="248"/>
      <c r="AN114" s="248"/>
      <c r="AO114" s="248"/>
      <c r="AP114" s="248"/>
      <c r="AQ114" s="249"/>
      <c r="AR114" s="179"/>
      <c r="AS114" s="174"/>
    </row>
    <row r="115" spans="2:45" x14ac:dyDescent="0.25">
      <c r="B115" s="247" t="s">
        <v>130</v>
      </c>
      <c r="C115" s="248"/>
      <c r="D115" s="248"/>
      <c r="E115" s="248"/>
      <c r="F115" s="248"/>
      <c r="G115" s="248"/>
      <c r="H115" s="248"/>
      <c r="I115" s="248"/>
      <c r="J115" s="248"/>
      <c r="K115" s="248"/>
      <c r="L115" s="248"/>
      <c r="M115" s="249"/>
      <c r="N115" s="179"/>
      <c r="O115" s="174"/>
      <c r="Q115" s="247" t="s">
        <v>130</v>
      </c>
      <c r="R115" s="248"/>
      <c r="S115" s="248"/>
      <c r="T115" s="248"/>
      <c r="U115" s="248"/>
      <c r="V115" s="248"/>
      <c r="W115" s="248"/>
      <c r="X115" s="248"/>
      <c r="Y115" s="248"/>
      <c r="Z115" s="248"/>
      <c r="AA115" s="248"/>
      <c r="AB115" s="249"/>
      <c r="AC115" s="179"/>
      <c r="AD115" s="174"/>
      <c r="AF115" s="247" t="s">
        <v>130</v>
      </c>
      <c r="AG115" s="248"/>
      <c r="AH115" s="248"/>
      <c r="AI115" s="248"/>
      <c r="AJ115" s="248"/>
      <c r="AK115" s="248"/>
      <c r="AL115" s="248"/>
      <c r="AM115" s="248"/>
      <c r="AN115" s="248"/>
      <c r="AO115" s="248"/>
      <c r="AP115" s="248"/>
      <c r="AQ115" s="249"/>
      <c r="AR115" s="179"/>
      <c r="AS115" s="174"/>
    </row>
    <row r="116" spans="2:45" x14ac:dyDescent="0.25">
      <c r="B116" s="247" t="s">
        <v>131</v>
      </c>
      <c r="C116" s="248"/>
      <c r="D116" s="248"/>
      <c r="E116" s="248"/>
      <c r="F116" s="248"/>
      <c r="G116" s="248"/>
      <c r="H116" s="248"/>
      <c r="I116" s="248"/>
      <c r="J116" s="248"/>
      <c r="K116" s="248"/>
      <c r="L116" s="248"/>
      <c r="M116" s="249"/>
      <c r="N116" s="179"/>
      <c r="O116" s="174"/>
      <c r="Q116" s="247" t="s">
        <v>132</v>
      </c>
      <c r="R116" s="248"/>
      <c r="S116" s="248"/>
      <c r="T116" s="248"/>
      <c r="U116" s="248"/>
      <c r="V116" s="248"/>
      <c r="W116" s="248"/>
      <c r="X116" s="248"/>
      <c r="Y116" s="248"/>
      <c r="Z116" s="248"/>
      <c r="AA116" s="248"/>
      <c r="AB116" s="249"/>
      <c r="AC116" s="179"/>
      <c r="AD116" s="174"/>
      <c r="AF116" s="247" t="s">
        <v>133</v>
      </c>
      <c r="AG116" s="248"/>
      <c r="AH116" s="248"/>
      <c r="AI116" s="248"/>
      <c r="AJ116" s="248"/>
      <c r="AK116" s="248"/>
      <c r="AL116" s="248"/>
      <c r="AM116" s="248"/>
      <c r="AN116" s="248"/>
      <c r="AO116" s="248"/>
      <c r="AP116" s="248"/>
      <c r="AQ116" s="249"/>
      <c r="AR116" s="179"/>
      <c r="AS116" s="174"/>
    </row>
    <row r="117" spans="2:45" x14ac:dyDescent="0.25">
      <c r="B117" s="247" t="s">
        <v>134</v>
      </c>
      <c r="C117" s="248"/>
      <c r="D117" s="248"/>
      <c r="E117" s="248"/>
      <c r="F117" s="248"/>
      <c r="G117" s="248"/>
      <c r="H117" s="248"/>
      <c r="I117" s="248"/>
      <c r="J117" s="248"/>
      <c r="K117" s="248"/>
      <c r="L117" s="248"/>
      <c r="M117" s="249"/>
      <c r="N117" s="179"/>
      <c r="O117" s="174"/>
      <c r="Q117" s="247" t="s">
        <v>134</v>
      </c>
      <c r="R117" s="248"/>
      <c r="S117" s="248"/>
      <c r="T117" s="248"/>
      <c r="U117" s="248"/>
      <c r="V117" s="248"/>
      <c r="W117" s="248"/>
      <c r="X117" s="248"/>
      <c r="Y117" s="248"/>
      <c r="Z117" s="248"/>
      <c r="AA117" s="248"/>
      <c r="AB117" s="249"/>
      <c r="AC117" s="179"/>
      <c r="AD117" s="174"/>
      <c r="AF117" s="247" t="s">
        <v>134</v>
      </c>
      <c r="AG117" s="248"/>
      <c r="AH117" s="248"/>
      <c r="AI117" s="248"/>
      <c r="AJ117" s="248"/>
      <c r="AK117" s="248"/>
      <c r="AL117" s="248"/>
      <c r="AM117" s="248"/>
      <c r="AN117" s="248"/>
      <c r="AO117" s="248"/>
      <c r="AP117" s="248"/>
      <c r="AQ117" s="249"/>
      <c r="AR117" s="179"/>
      <c r="AS117" s="174"/>
    </row>
    <row r="118" spans="2:45" x14ac:dyDescent="0.25">
      <c r="B118" s="247" t="s">
        <v>135</v>
      </c>
      <c r="C118" s="248"/>
      <c r="D118" s="248"/>
      <c r="E118" s="248"/>
      <c r="F118" s="248"/>
      <c r="G118" s="248"/>
      <c r="H118" s="248"/>
      <c r="I118" s="248"/>
      <c r="J118" s="248"/>
      <c r="K118" s="248"/>
      <c r="L118" s="248"/>
      <c r="M118" s="249"/>
      <c r="N118" s="179"/>
      <c r="O118" s="174"/>
      <c r="Q118" s="247" t="s">
        <v>135</v>
      </c>
      <c r="R118" s="248"/>
      <c r="S118" s="248"/>
      <c r="T118" s="248"/>
      <c r="U118" s="248"/>
      <c r="V118" s="248"/>
      <c r="W118" s="248"/>
      <c r="X118" s="248"/>
      <c r="Y118" s="248"/>
      <c r="Z118" s="248"/>
      <c r="AA118" s="248"/>
      <c r="AB118" s="249"/>
      <c r="AC118" s="179"/>
      <c r="AD118" s="174"/>
      <c r="AF118" s="247" t="s">
        <v>135</v>
      </c>
      <c r="AG118" s="248"/>
      <c r="AH118" s="248"/>
      <c r="AI118" s="248"/>
      <c r="AJ118" s="248"/>
      <c r="AK118" s="248"/>
      <c r="AL118" s="248"/>
      <c r="AM118" s="248"/>
      <c r="AN118" s="248"/>
      <c r="AO118" s="248"/>
      <c r="AP118" s="248"/>
      <c r="AQ118" s="249"/>
      <c r="AR118" s="179"/>
      <c r="AS118" s="174"/>
    </row>
    <row r="119" spans="2:45" x14ac:dyDescent="0.25">
      <c r="B119" s="247" t="s">
        <v>136</v>
      </c>
      <c r="C119" s="248"/>
      <c r="D119" s="248"/>
      <c r="E119" s="248"/>
      <c r="F119" s="248"/>
      <c r="G119" s="248"/>
      <c r="H119" s="248"/>
      <c r="I119" s="248"/>
      <c r="J119" s="248"/>
      <c r="K119" s="248"/>
      <c r="L119" s="248"/>
      <c r="M119" s="249"/>
      <c r="N119" s="179"/>
      <c r="O119" s="174"/>
      <c r="Q119" s="247" t="s">
        <v>136</v>
      </c>
      <c r="R119" s="248"/>
      <c r="S119" s="248"/>
      <c r="T119" s="248"/>
      <c r="U119" s="248"/>
      <c r="V119" s="248"/>
      <c r="W119" s="248"/>
      <c r="X119" s="248"/>
      <c r="Y119" s="248"/>
      <c r="Z119" s="248"/>
      <c r="AA119" s="248"/>
      <c r="AB119" s="249"/>
      <c r="AC119" s="179"/>
      <c r="AD119" s="174"/>
      <c r="AF119" s="247" t="s">
        <v>136</v>
      </c>
      <c r="AG119" s="248"/>
      <c r="AH119" s="248"/>
      <c r="AI119" s="248"/>
      <c r="AJ119" s="248"/>
      <c r="AK119" s="248"/>
      <c r="AL119" s="248"/>
      <c r="AM119" s="248"/>
      <c r="AN119" s="248"/>
      <c r="AO119" s="248"/>
      <c r="AP119" s="248"/>
      <c r="AQ119" s="249"/>
      <c r="AR119" s="179"/>
      <c r="AS119" s="174"/>
    </row>
    <row r="120" spans="2:45" ht="13.9" customHeight="1" x14ac:dyDescent="0.25">
      <c r="B120" s="250" t="s">
        <v>137</v>
      </c>
      <c r="C120" s="251"/>
      <c r="D120" s="251"/>
      <c r="E120" s="251"/>
      <c r="F120" s="251"/>
      <c r="G120" s="251"/>
      <c r="H120" s="251"/>
      <c r="I120" s="251"/>
      <c r="J120" s="251"/>
      <c r="K120" s="251"/>
      <c r="L120" s="251"/>
      <c r="M120" s="252"/>
      <c r="N120" s="179"/>
      <c r="O120" s="174"/>
      <c r="Q120" s="250" t="s">
        <v>137</v>
      </c>
      <c r="R120" s="251"/>
      <c r="S120" s="251"/>
      <c r="T120" s="251"/>
      <c r="U120" s="251"/>
      <c r="V120" s="251"/>
      <c r="W120" s="251"/>
      <c r="X120" s="251"/>
      <c r="Y120" s="251"/>
      <c r="Z120" s="251"/>
      <c r="AA120" s="251"/>
      <c r="AB120" s="252"/>
      <c r="AC120" s="179"/>
      <c r="AD120" s="174"/>
      <c r="AF120" s="250" t="s">
        <v>137</v>
      </c>
      <c r="AG120" s="251"/>
      <c r="AH120" s="251"/>
      <c r="AI120" s="251"/>
      <c r="AJ120" s="251"/>
      <c r="AK120" s="251"/>
      <c r="AL120" s="251"/>
      <c r="AM120" s="251"/>
      <c r="AN120" s="251"/>
      <c r="AO120" s="251"/>
      <c r="AP120" s="251"/>
      <c r="AQ120" s="252"/>
      <c r="AR120" s="179"/>
      <c r="AS120" s="174"/>
    </row>
    <row r="121" spans="2:45" ht="63" customHeight="1" thickBot="1" x14ac:dyDescent="0.3">
      <c r="B121" s="244" t="s">
        <v>138</v>
      </c>
      <c r="C121" s="245"/>
      <c r="D121" s="245"/>
      <c r="E121" s="245"/>
      <c r="F121" s="245"/>
      <c r="G121" s="245"/>
      <c r="H121" s="245"/>
      <c r="I121" s="245"/>
      <c r="J121" s="245"/>
      <c r="K121" s="245"/>
      <c r="L121" s="245"/>
      <c r="M121" s="246"/>
      <c r="N121" s="179"/>
      <c r="O121" s="174"/>
      <c r="Q121" s="244" t="s">
        <v>138</v>
      </c>
      <c r="R121" s="245"/>
      <c r="S121" s="245"/>
      <c r="T121" s="245"/>
      <c r="U121" s="245"/>
      <c r="V121" s="245"/>
      <c r="W121" s="245"/>
      <c r="X121" s="245"/>
      <c r="Y121" s="245"/>
      <c r="Z121" s="245"/>
      <c r="AA121" s="245"/>
      <c r="AB121" s="246"/>
      <c r="AC121" s="179"/>
      <c r="AD121" s="174"/>
      <c r="AF121" s="244" t="s">
        <v>138</v>
      </c>
      <c r="AG121" s="245"/>
      <c r="AH121" s="245"/>
      <c r="AI121" s="245"/>
      <c r="AJ121" s="245"/>
      <c r="AK121" s="245"/>
      <c r="AL121" s="245"/>
      <c r="AM121" s="245"/>
      <c r="AN121" s="245"/>
      <c r="AO121" s="245"/>
      <c r="AP121" s="245"/>
      <c r="AQ121" s="246"/>
      <c r="AR121" s="179"/>
      <c r="AS121" s="174"/>
    </row>
    <row r="122" spans="2:45" ht="15" thickBot="1" x14ac:dyDescent="0.3">
      <c r="B122" s="74"/>
      <c r="C122" s="75"/>
      <c r="D122" s="75"/>
      <c r="E122" s="75"/>
      <c r="F122" s="75"/>
      <c r="G122" s="75"/>
      <c r="H122" s="75"/>
      <c r="I122" s="75"/>
      <c r="J122" s="75"/>
      <c r="K122" s="75"/>
      <c r="L122" s="75"/>
      <c r="M122" s="75"/>
      <c r="N122" s="75"/>
      <c r="O122" s="76"/>
      <c r="Q122" s="74"/>
      <c r="R122" s="75"/>
      <c r="S122" s="75"/>
      <c r="T122" s="75"/>
      <c r="U122" s="75"/>
      <c r="V122" s="75"/>
      <c r="W122" s="75"/>
      <c r="X122" s="75"/>
      <c r="Y122" s="75"/>
      <c r="Z122" s="75"/>
      <c r="AA122" s="75"/>
      <c r="AB122" s="75"/>
      <c r="AC122" s="75"/>
      <c r="AD122" s="76"/>
      <c r="AF122" s="74"/>
      <c r="AG122" s="75"/>
      <c r="AH122" s="75"/>
      <c r="AI122" s="75"/>
      <c r="AJ122" s="75"/>
      <c r="AK122" s="75"/>
      <c r="AL122" s="75"/>
      <c r="AM122" s="75"/>
      <c r="AN122" s="75"/>
      <c r="AO122" s="75"/>
      <c r="AP122" s="75"/>
      <c r="AQ122" s="75"/>
      <c r="AR122" s="75"/>
      <c r="AS122" s="76"/>
    </row>
    <row r="123" spans="2:45" ht="15" thickTop="1" x14ac:dyDescent="0.25"/>
  </sheetData>
  <mergeCells count="165">
    <mergeCell ref="B104:M104"/>
    <mergeCell ref="Q104:AB104"/>
    <mergeCell ref="AF104:AQ104"/>
    <mergeCell ref="B105:M105"/>
    <mergeCell ref="Q105:AB105"/>
    <mergeCell ref="AF105:AQ105"/>
    <mergeCell ref="B107:M107"/>
    <mergeCell ref="Q107:AB107"/>
    <mergeCell ref="AF107:AQ107"/>
    <mergeCell ref="B101:M101"/>
    <mergeCell ref="Q101:AB101"/>
    <mergeCell ref="AF101:AQ101"/>
    <mergeCell ref="B102:M102"/>
    <mergeCell ref="Q102:AB102"/>
    <mergeCell ref="AF102:AQ102"/>
    <mergeCell ref="B103:M103"/>
    <mergeCell ref="Q103:AB103"/>
    <mergeCell ref="AF103:AQ103"/>
    <mergeCell ref="B100:M100"/>
    <mergeCell ref="B94:M94"/>
    <mergeCell ref="Q94:AB94"/>
    <mergeCell ref="AF94:AQ94"/>
    <mergeCell ref="Q95:AB95"/>
    <mergeCell ref="Q96:AB96"/>
    <mergeCell ref="Q97:AB97"/>
    <mergeCell ref="Q98:AB98"/>
    <mergeCell ref="Q99:AB99"/>
    <mergeCell ref="Q100:AB100"/>
    <mergeCell ref="AF95:AQ95"/>
    <mergeCell ref="AF96:AQ96"/>
    <mergeCell ref="AF97:AQ97"/>
    <mergeCell ref="AF98:AQ98"/>
    <mergeCell ref="AF99:AQ99"/>
    <mergeCell ref="AF100:AQ100"/>
    <mergeCell ref="B96:M96"/>
    <mergeCell ref="B97:M97"/>
    <mergeCell ref="B98:M98"/>
    <mergeCell ref="B99:M99"/>
    <mergeCell ref="AG38:AN38"/>
    <mergeCell ref="C41:J41"/>
    <mergeCell ref="C42:J42"/>
    <mergeCell ref="C43:J43"/>
    <mergeCell ref="R43:Y43"/>
    <mergeCell ref="R41:Y41"/>
    <mergeCell ref="R42:Y42"/>
    <mergeCell ref="Q79:AD79"/>
    <mergeCell ref="AF58:AS58"/>
    <mergeCell ref="AF79:AS79"/>
    <mergeCell ref="R65:AD65"/>
    <mergeCell ref="AG65:AS65"/>
    <mergeCell ref="R68:AD68"/>
    <mergeCell ref="AG68:AS68"/>
    <mergeCell ref="R62:AD62"/>
    <mergeCell ref="Q58:AD58"/>
    <mergeCell ref="C16:M16"/>
    <mergeCell ref="C18:M18"/>
    <mergeCell ref="C17:M17"/>
    <mergeCell ref="B93:M93"/>
    <mergeCell ref="B30:J30"/>
    <mergeCell ref="G31:J31"/>
    <mergeCell ref="C15:M15"/>
    <mergeCell ref="C60:O60"/>
    <mergeCell ref="B95:M95"/>
    <mergeCell ref="C63:O63"/>
    <mergeCell ref="C71:O71"/>
    <mergeCell ref="C69:O69"/>
    <mergeCell ref="C70:O70"/>
    <mergeCell ref="B79:O79"/>
    <mergeCell ref="B20:O20"/>
    <mergeCell ref="C33:J33"/>
    <mergeCell ref="C35:J35"/>
    <mergeCell ref="C36:J36"/>
    <mergeCell ref="C38:J38"/>
    <mergeCell ref="B6:M6"/>
    <mergeCell ref="B7:M7"/>
    <mergeCell ref="B1:M1"/>
    <mergeCell ref="B2:M2"/>
    <mergeCell ref="C3:M3"/>
    <mergeCell ref="B114:M114"/>
    <mergeCell ref="B113:M113"/>
    <mergeCell ref="B8:M8"/>
    <mergeCell ref="B9:M9"/>
    <mergeCell ref="B10:M10"/>
    <mergeCell ref="B12:M12"/>
    <mergeCell ref="B22:M22"/>
    <mergeCell ref="B11:M11"/>
    <mergeCell ref="C31:D31"/>
    <mergeCell ref="E31:F31"/>
    <mergeCell ref="B58:O58"/>
    <mergeCell ref="C65:O65"/>
    <mergeCell ref="C68:O68"/>
    <mergeCell ref="C62:O62"/>
    <mergeCell ref="B14:M14"/>
    <mergeCell ref="B109:M109"/>
    <mergeCell ref="B110:M110"/>
    <mergeCell ref="B111:M111"/>
    <mergeCell ref="B112:M112"/>
    <mergeCell ref="AG62:AS62"/>
    <mergeCell ref="R63:AD63"/>
    <mergeCell ref="AG63:AS63"/>
    <mergeCell ref="R71:AD71"/>
    <mergeCell ref="AG71:AS71"/>
    <mergeCell ref="R69:AD69"/>
    <mergeCell ref="AG69:AS69"/>
    <mergeCell ref="R70:AD70"/>
    <mergeCell ref="AG70:AS70"/>
    <mergeCell ref="AF112:AQ112"/>
    <mergeCell ref="AF113:AQ113"/>
    <mergeCell ref="AF114:AQ114"/>
    <mergeCell ref="Q93:AB93"/>
    <mergeCell ref="Q109:AB109"/>
    <mergeCell ref="Q110:AB110"/>
    <mergeCell ref="Q111:AB111"/>
    <mergeCell ref="Q112:AB112"/>
    <mergeCell ref="Q113:AB113"/>
    <mergeCell ref="Q114:AB114"/>
    <mergeCell ref="AF93:AQ93"/>
    <mergeCell ref="AF109:AQ109"/>
    <mergeCell ref="AF110:AQ110"/>
    <mergeCell ref="AF111:AQ111"/>
    <mergeCell ref="AF20:AS20"/>
    <mergeCell ref="AG31:AH31"/>
    <mergeCell ref="AI31:AJ31"/>
    <mergeCell ref="Q30:Y30"/>
    <mergeCell ref="V31:Y31"/>
    <mergeCell ref="AF30:AN30"/>
    <mergeCell ref="AK31:AN31"/>
    <mergeCell ref="R60:AD60"/>
    <mergeCell ref="AG60:AS60"/>
    <mergeCell ref="AF22:AQ22"/>
    <mergeCell ref="Q22:AB22"/>
    <mergeCell ref="R31:S31"/>
    <mergeCell ref="T31:U31"/>
    <mergeCell ref="Q20:AD20"/>
    <mergeCell ref="AG41:AN41"/>
    <mergeCell ref="AG42:AN42"/>
    <mergeCell ref="AG43:AN43"/>
    <mergeCell ref="R33:Y33"/>
    <mergeCell ref="AG33:AN33"/>
    <mergeCell ref="R35:Y35"/>
    <mergeCell ref="R36:Y36"/>
    <mergeCell ref="AG35:AN35"/>
    <mergeCell ref="AG36:AN36"/>
    <mergeCell ref="R38:Y38"/>
    <mergeCell ref="B121:M121"/>
    <mergeCell ref="Q121:AB121"/>
    <mergeCell ref="AF121:AQ121"/>
    <mergeCell ref="B115:M115"/>
    <mergeCell ref="Q115:AB115"/>
    <mergeCell ref="AF115:AQ115"/>
    <mergeCell ref="B116:M116"/>
    <mergeCell ref="Q116:AB116"/>
    <mergeCell ref="AF116:AQ116"/>
    <mergeCell ref="B119:M119"/>
    <mergeCell ref="Q119:AB119"/>
    <mergeCell ref="AF119:AQ119"/>
    <mergeCell ref="B120:M120"/>
    <mergeCell ref="Q120:AB120"/>
    <mergeCell ref="AF120:AQ120"/>
    <mergeCell ref="B117:M117"/>
    <mergeCell ref="Q117:AB117"/>
    <mergeCell ref="AF117:AQ117"/>
    <mergeCell ref="B118:M118"/>
    <mergeCell ref="Q118:AB118"/>
    <mergeCell ref="AF118:AQ118"/>
  </mergeCells>
  <pageMargins left="0.7" right="0.7" top="0.75" bottom="0.75" header="0.3" footer="0.3"/>
  <pageSetup orientation="portrait" r:id="rId1"/>
  <ignoredErrors>
    <ignoredError sqref="I55"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DE72CD-E893-43B9-AD33-8F7298C39A63}">
  <dimension ref="B1:M79"/>
  <sheetViews>
    <sheetView zoomScale="70" zoomScaleNormal="70" workbookViewId="0">
      <selection activeCell="B7" sqref="B7:M7"/>
    </sheetView>
  </sheetViews>
  <sheetFormatPr defaultColWidth="8.85546875" defaultRowHeight="14.25" x14ac:dyDescent="0.25"/>
  <cols>
    <col min="1" max="1" width="3.85546875" style="16" customWidth="1"/>
    <col min="2" max="2" width="47.42578125" style="16" customWidth="1"/>
    <col min="3" max="3" width="34.42578125" style="16" bestFit="1" customWidth="1"/>
    <col min="4" max="4" width="15.5703125" style="16" customWidth="1"/>
    <col min="5" max="5" width="52.140625" style="16" bestFit="1" customWidth="1"/>
    <col min="6" max="14" width="8.85546875" style="16"/>
    <col min="15" max="15" width="39" style="16" customWidth="1"/>
    <col min="16" max="16" width="28.85546875" style="16" customWidth="1"/>
    <col min="17" max="17" width="8.85546875" style="16"/>
    <col min="18" max="18" width="40.140625" style="16" customWidth="1"/>
    <col min="19" max="16384" width="8.85546875" style="16"/>
  </cols>
  <sheetData>
    <row r="1" spans="2:13" ht="23.1" customHeight="1" x14ac:dyDescent="0.25">
      <c r="B1" s="287" t="s">
        <v>12</v>
      </c>
      <c r="C1" s="288"/>
      <c r="D1" s="288"/>
      <c r="E1" s="288"/>
      <c r="F1" s="288"/>
      <c r="G1" s="288"/>
      <c r="H1" s="288"/>
      <c r="I1" s="288"/>
      <c r="J1" s="288"/>
      <c r="K1" s="327"/>
      <c r="L1" s="327"/>
      <c r="M1" s="328"/>
    </row>
    <row r="2" spans="2:13" ht="23.1" customHeight="1" x14ac:dyDescent="0.25">
      <c r="B2" s="291" t="s">
        <v>1</v>
      </c>
      <c r="C2" s="292"/>
      <c r="D2" s="292"/>
      <c r="E2" s="292"/>
      <c r="F2" s="292"/>
      <c r="G2" s="292"/>
      <c r="H2" s="292"/>
      <c r="I2" s="292"/>
      <c r="J2" s="292"/>
      <c r="K2" s="292"/>
      <c r="L2" s="329"/>
      <c r="M2" s="330"/>
    </row>
    <row r="3" spans="2:13" ht="20.45" customHeight="1" thickBot="1" x14ac:dyDescent="0.3">
      <c r="B3" s="129" t="s">
        <v>13</v>
      </c>
      <c r="C3" s="295" t="s">
        <v>14</v>
      </c>
      <c r="D3" s="295"/>
      <c r="E3" s="295"/>
      <c r="F3" s="295"/>
      <c r="G3" s="295"/>
      <c r="H3" s="296"/>
      <c r="I3" s="296"/>
      <c r="J3" s="296"/>
      <c r="K3" s="296"/>
      <c r="L3" s="296"/>
      <c r="M3" s="297"/>
    </row>
    <row r="5" spans="2:13" ht="15" thickBot="1" x14ac:dyDescent="0.3"/>
    <row r="6" spans="2:13" ht="22.7" customHeight="1" x14ac:dyDescent="0.25">
      <c r="B6" s="324" t="s">
        <v>139</v>
      </c>
      <c r="C6" s="325"/>
      <c r="D6" s="325"/>
      <c r="E6" s="325"/>
      <c r="F6" s="325"/>
      <c r="G6" s="325"/>
      <c r="H6" s="325"/>
      <c r="I6" s="325"/>
      <c r="J6" s="325"/>
      <c r="K6" s="325"/>
      <c r="L6" s="325"/>
      <c r="M6" s="326"/>
    </row>
    <row r="7" spans="2:13" ht="45.6" customHeight="1" x14ac:dyDescent="0.25">
      <c r="B7" s="286" t="s">
        <v>140</v>
      </c>
      <c r="C7" s="271"/>
      <c r="D7" s="271"/>
      <c r="E7" s="271"/>
      <c r="F7" s="271"/>
      <c r="G7" s="271"/>
      <c r="H7" s="271"/>
      <c r="I7" s="271"/>
      <c r="J7" s="271"/>
      <c r="K7" s="271"/>
      <c r="L7" s="271"/>
      <c r="M7" s="272"/>
    </row>
    <row r="8" spans="2:13" ht="45" customHeight="1" x14ac:dyDescent="0.25">
      <c r="B8" s="286" t="s">
        <v>141</v>
      </c>
      <c r="C8" s="271"/>
      <c r="D8" s="271"/>
      <c r="E8" s="271"/>
      <c r="F8" s="271"/>
      <c r="G8" s="271"/>
      <c r="H8" s="271"/>
      <c r="I8" s="271"/>
      <c r="J8" s="271"/>
      <c r="K8" s="271"/>
      <c r="L8" s="271"/>
      <c r="M8" s="272"/>
    </row>
    <row r="9" spans="2:13" ht="42.6" customHeight="1" x14ac:dyDescent="0.25">
      <c r="B9" s="286" t="s">
        <v>142</v>
      </c>
      <c r="C9" s="271"/>
      <c r="D9" s="271"/>
      <c r="E9" s="271"/>
      <c r="F9" s="271"/>
      <c r="G9" s="271"/>
      <c r="H9" s="271"/>
      <c r="I9" s="271"/>
      <c r="J9" s="271"/>
      <c r="K9" s="271"/>
      <c r="L9" s="271"/>
      <c r="M9" s="272"/>
    </row>
    <row r="10" spans="2:13" ht="14.45" customHeight="1" thickBot="1" x14ac:dyDescent="0.3">
      <c r="B10" s="334" t="s">
        <v>143</v>
      </c>
      <c r="C10" s="335"/>
      <c r="D10" s="335"/>
      <c r="E10" s="335"/>
      <c r="F10" s="335"/>
      <c r="G10" s="335"/>
      <c r="H10" s="335"/>
      <c r="I10" s="335"/>
      <c r="J10" s="335"/>
      <c r="K10" s="335"/>
      <c r="L10" s="335"/>
      <c r="M10" s="336"/>
    </row>
    <row r="12" spans="2:13" ht="15" thickBot="1" x14ac:dyDescent="0.3"/>
    <row r="13" spans="2:13" ht="18.75" customHeight="1" thickBot="1" x14ac:dyDescent="0.3">
      <c r="B13" s="343" t="s">
        <v>144</v>
      </c>
      <c r="C13" s="261"/>
    </row>
    <row r="14" spans="2:13" ht="15" x14ac:dyDescent="0.25">
      <c r="B14" s="77"/>
      <c r="C14" s="78" t="s">
        <v>145</v>
      </c>
    </row>
    <row r="15" spans="2:13" x14ac:dyDescent="0.25">
      <c r="B15" s="130" t="s">
        <v>146</v>
      </c>
      <c r="C15" s="160"/>
    </row>
    <row r="16" spans="2:13" x14ac:dyDescent="0.25">
      <c r="B16" s="130" t="s">
        <v>147</v>
      </c>
      <c r="C16" s="160">
        <v>0.4</v>
      </c>
    </row>
    <row r="17" spans="2:5" ht="15" thickBot="1" x14ac:dyDescent="0.3">
      <c r="B17" s="79" t="s">
        <v>148</v>
      </c>
      <c r="C17" s="161"/>
    </row>
    <row r="18" spans="2:5" x14ac:dyDescent="0.25">
      <c r="B18" s="80"/>
    </row>
    <row r="19" spans="2:5" ht="15" thickBot="1" x14ac:dyDescent="0.3"/>
    <row r="20" spans="2:5" ht="18.75" thickBot="1" x14ac:dyDescent="0.3">
      <c r="B20" s="343" t="s">
        <v>149</v>
      </c>
      <c r="C20" s="260"/>
      <c r="D20" s="344"/>
      <c r="E20" s="345"/>
    </row>
    <row r="21" spans="2:5" ht="30" x14ac:dyDescent="0.25">
      <c r="B21" s="81" t="s">
        <v>150</v>
      </c>
      <c r="C21" s="127" t="s">
        <v>151</v>
      </c>
      <c r="D21" s="127" t="s">
        <v>152</v>
      </c>
      <c r="E21" s="128" t="s">
        <v>153</v>
      </c>
    </row>
    <row r="22" spans="2:5" ht="30.95" customHeight="1" x14ac:dyDescent="0.25">
      <c r="B22" s="130" t="s">
        <v>57</v>
      </c>
      <c r="C22" s="321" t="s">
        <v>154</v>
      </c>
      <c r="D22" s="322"/>
      <c r="E22" s="323"/>
    </row>
    <row r="23" spans="2:5" ht="28.5" x14ac:dyDescent="0.25">
      <c r="B23" s="130" t="s">
        <v>59</v>
      </c>
      <c r="C23" s="222" t="s">
        <v>155</v>
      </c>
      <c r="D23" s="40">
        <v>175000</v>
      </c>
      <c r="E23" s="172" t="s">
        <v>156</v>
      </c>
    </row>
    <row r="24" spans="2:5" x14ac:dyDescent="0.25">
      <c r="B24" s="130" t="s">
        <v>61</v>
      </c>
      <c r="C24" s="318" t="s">
        <v>157</v>
      </c>
      <c r="D24" s="319"/>
      <c r="E24" s="320"/>
    </row>
    <row r="25" spans="2:5" x14ac:dyDescent="0.25">
      <c r="B25" s="130" t="s">
        <v>63</v>
      </c>
      <c r="C25" s="318" t="s">
        <v>158</v>
      </c>
      <c r="D25" s="319"/>
      <c r="E25" s="320"/>
    </row>
    <row r="26" spans="2:5" ht="28.5" x14ac:dyDescent="0.25">
      <c r="B26" s="130" t="s">
        <v>65</v>
      </c>
      <c r="C26" s="223" t="s">
        <v>159</v>
      </c>
      <c r="D26" s="40">
        <v>2666675</v>
      </c>
      <c r="E26" s="172" t="s">
        <v>160</v>
      </c>
    </row>
    <row r="27" spans="2:5" x14ac:dyDescent="0.25">
      <c r="B27" s="130" t="s">
        <v>66</v>
      </c>
      <c r="C27" s="318" t="s">
        <v>157</v>
      </c>
      <c r="D27" s="319"/>
      <c r="E27" s="320"/>
    </row>
    <row r="28" spans="2:5" ht="28.5" x14ac:dyDescent="0.25">
      <c r="B28" s="130" t="s">
        <v>68</v>
      </c>
      <c r="C28" s="223" t="s">
        <v>161</v>
      </c>
      <c r="D28" s="40">
        <v>175000</v>
      </c>
      <c r="E28" s="172" t="s">
        <v>156</v>
      </c>
    </row>
    <row r="29" spans="2:5" ht="28.5" x14ac:dyDescent="0.25">
      <c r="B29" s="130" t="s">
        <v>69</v>
      </c>
      <c r="C29" s="223" t="s">
        <v>162</v>
      </c>
      <c r="D29" s="40">
        <v>175000</v>
      </c>
      <c r="E29" s="172" t="s">
        <v>156</v>
      </c>
    </row>
    <row r="30" spans="2:5" x14ac:dyDescent="0.25">
      <c r="B30" s="130" t="s">
        <v>70</v>
      </c>
      <c r="C30" s="318" t="s">
        <v>163</v>
      </c>
      <c r="D30" s="319"/>
      <c r="E30" s="320"/>
    </row>
    <row r="31" spans="2:5" ht="29.1" customHeight="1" x14ac:dyDescent="0.25">
      <c r="B31" s="130" t="s">
        <v>72</v>
      </c>
      <c r="C31" s="321" t="s">
        <v>164</v>
      </c>
      <c r="D31" s="322"/>
      <c r="E31" s="323"/>
    </row>
    <row r="32" spans="2:5" ht="14.45" customHeight="1" x14ac:dyDescent="0.25">
      <c r="B32" s="130" t="s">
        <v>74</v>
      </c>
      <c r="C32" s="318" t="s">
        <v>165</v>
      </c>
      <c r="D32" s="319"/>
      <c r="E32" s="320"/>
    </row>
    <row r="33" spans="2:13" x14ac:dyDescent="0.25">
      <c r="B33" s="130" t="s">
        <v>166</v>
      </c>
      <c r="C33" s="321" t="s">
        <v>167</v>
      </c>
      <c r="D33" s="322"/>
      <c r="E33" s="323"/>
    </row>
    <row r="34" spans="2:13" x14ac:dyDescent="0.25">
      <c r="B34" s="130" t="s">
        <v>168</v>
      </c>
      <c r="C34" s="318" t="s">
        <v>169</v>
      </c>
      <c r="D34" s="319"/>
      <c r="E34" s="320"/>
    </row>
    <row r="35" spans="2:13" ht="42.75" x14ac:dyDescent="0.25">
      <c r="B35" s="173" t="s">
        <v>75</v>
      </c>
      <c r="C35" s="223" t="s">
        <v>170</v>
      </c>
      <c r="D35" s="40">
        <v>274165</v>
      </c>
      <c r="E35" s="172" t="s">
        <v>171</v>
      </c>
    </row>
    <row r="36" spans="2:13" ht="15" x14ac:dyDescent="0.25">
      <c r="B36" s="84" t="s">
        <v>83</v>
      </c>
      <c r="C36" s="83"/>
      <c r="D36" s="54"/>
      <c r="E36" s="82"/>
    </row>
    <row r="37" spans="2:13" ht="15.75" thickBot="1" x14ac:dyDescent="0.3">
      <c r="B37" s="85" t="s">
        <v>83</v>
      </c>
      <c r="C37" s="86"/>
      <c r="D37" s="87"/>
      <c r="E37" s="88"/>
    </row>
    <row r="39" spans="2:13" ht="15" thickBot="1" x14ac:dyDescent="0.3"/>
    <row r="40" spans="2:13" ht="18.75" thickBot="1" x14ac:dyDescent="0.3">
      <c r="B40" s="343" t="s">
        <v>172</v>
      </c>
      <c r="C40" s="260"/>
      <c r="D40" s="344"/>
      <c r="E40" s="345"/>
    </row>
    <row r="41" spans="2:13" ht="15" x14ac:dyDescent="0.25">
      <c r="B41" s="81"/>
      <c r="C41" s="349" t="s">
        <v>173</v>
      </c>
      <c r="D41" s="350"/>
      <c r="E41" s="351"/>
    </row>
    <row r="42" spans="2:13" ht="243" customHeight="1" x14ac:dyDescent="0.25">
      <c r="B42" s="130" t="s">
        <v>174</v>
      </c>
      <c r="C42" s="346" t="s">
        <v>175</v>
      </c>
      <c r="D42" s="347"/>
      <c r="E42" s="348"/>
    </row>
    <row r="43" spans="2:13" x14ac:dyDescent="0.25">
      <c r="B43" s="130" t="s">
        <v>176</v>
      </c>
      <c r="C43" s="346" t="s">
        <v>177</v>
      </c>
      <c r="D43" s="347"/>
      <c r="E43" s="348"/>
    </row>
    <row r="44" spans="2:13" x14ac:dyDescent="0.25">
      <c r="B44" s="84" t="s">
        <v>83</v>
      </c>
      <c r="C44" s="318"/>
      <c r="D44" s="319"/>
      <c r="E44" s="320"/>
    </row>
    <row r="45" spans="2:13" x14ac:dyDescent="0.25">
      <c r="B45" s="84" t="s">
        <v>83</v>
      </c>
      <c r="C45" s="318"/>
      <c r="D45" s="319"/>
      <c r="E45" s="320"/>
    </row>
    <row r="46" spans="2:13" ht="15" thickBot="1" x14ac:dyDescent="0.3">
      <c r="B46" s="85" t="s">
        <v>83</v>
      </c>
      <c r="C46" s="340"/>
      <c r="D46" s="341"/>
      <c r="E46" s="342"/>
    </row>
    <row r="47" spans="2:13" ht="15" thickBot="1" x14ac:dyDescent="0.3"/>
    <row r="48" spans="2:13" ht="18.75" thickBot="1" x14ac:dyDescent="0.3">
      <c r="B48" s="259" t="s">
        <v>178</v>
      </c>
      <c r="C48" s="260"/>
      <c r="D48" s="260"/>
      <c r="E48" s="260"/>
      <c r="F48" s="260"/>
      <c r="G48" s="260"/>
      <c r="H48" s="260"/>
      <c r="I48" s="260"/>
      <c r="J48" s="260"/>
      <c r="K48" s="260"/>
      <c r="L48" s="260"/>
      <c r="M48" s="261"/>
    </row>
    <row r="49" spans="2:13" x14ac:dyDescent="0.25">
      <c r="B49" s="337" t="s">
        <v>101</v>
      </c>
      <c r="C49" s="338"/>
      <c r="D49" s="338"/>
      <c r="E49" s="338"/>
      <c r="F49" s="338"/>
      <c r="G49" s="338"/>
      <c r="H49" s="338"/>
      <c r="I49" s="338"/>
      <c r="J49" s="338"/>
      <c r="K49" s="338"/>
      <c r="L49" s="338"/>
      <c r="M49" s="339"/>
    </row>
    <row r="50" spans="2:13" x14ac:dyDescent="0.25">
      <c r="B50" s="247" t="s">
        <v>102</v>
      </c>
      <c r="C50" s="248"/>
      <c r="D50" s="248"/>
      <c r="E50" s="248"/>
      <c r="F50" s="248"/>
      <c r="G50" s="248"/>
      <c r="H50" s="248"/>
      <c r="I50" s="248"/>
      <c r="J50" s="248"/>
      <c r="K50" s="248"/>
      <c r="L50" s="248"/>
      <c r="M50" s="249"/>
    </row>
    <row r="51" spans="2:13" x14ac:dyDescent="0.25">
      <c r="B51" s="247" t="s">
        <v>103</v>
      </c>
      <c r="C51" s="248"/>
      <c r="D51" s="248"/>
      <c r="E51" s="248"/>
      <c r="F51" s="248"/>
      <c r="G51" s="248"/>
      <c r="H51" s="248"/>
      <c r="I51" s="248"/>
      <c r="J51" s="248"/>
      <c r="K51" s="248"/>
      <c r="L51" s="248"/>
      <c r="M51" s="249"/>
    </row>
    <row r="52" spans="2:13" x14ac:dyDescent="0.25">
      <c r="B52" s="247" t="s">
        <v>105</v>
      </c>
      <c r="C52" s="248"/>
      <c r="D52" s="248"/>
      <c r="E52" s="248"/>
      <c r="F52" s="248"/>
      <c r="G52" s="248"/>
      <c r="H52" s="248"/>
      <c r="I52" s="248"/>
      <c r="J52" s="248"/>
      <c r="K52" s="248"/>
      <c r="L52" s="248"/>
      <c r="M52" s="249"/>
    </row>
    <row r="53" spans="2:13" x14ac:dyDescent="0.25">
      <c r="B53" s="247" t="s">
        <v>106</v>
      </c>
      <c r="C53" s="248"/>
      <c r="D53" s="248"/>
      <c r="E53" s="248"/>
      <c r="F53" s="248"/>
      <c r="G53" s="248"/>
      <c r="H53" s="248"/>
      <c r="I53" s="248"/>
      <c r="J53" s="248"/>
      <c r="K53" s="248"/>
      <c r="L53" s="248"/>
      <c r="M53" s="249"/>
    </row>
    <row r="54" spans="2:13" x14ac:dyDescent="0.25">
      <c r="B54" s="247" t="s">
        <v>107</v>
      </c>
      <c r="C54" s="248"/>
      <c r="D54" s="248"/>
      <c r="E54" s="248"/>
      <c r="F54" s="248"/>
      <c r="G54" s="248"/>
      <c r="H54" s="248"/>
      <c r="I54" s="248"/>
      <c r="J54" s="248"/>
      <c r="K54" s="248"/>
      <c r="L54" s="248"/>
      <c r="M54" s="249"/>
    </row>
    <row r="55" spans="2:13" x14ac:dyDescent="0.25">
      <c r="B55" s="247" t="s">
        <v>108</v>
      </c>
      <c r="C55" s="248"/>
      <c r="D55" s="248"/>
      <c r="E55" s="248"/>
      <c r="F55" s="248"/>
      <c r="G55" s="248"/>
      <c r="H55" s="248"/>
      <c r="I55" s="248"/>
      <c r="J55" s="248"/>
      <c r="K55" s="248"/>
      <c r="L55" s="248"/>
      <c r="M55" s="249"/>
    </row>
    <row r="56" spans="2:13" x14ac:dyDescent="0.25">
      <c r="B56" s="273" t="s">
        <v>109</v>
      </c>
      <c r="C56" s="274"/>
      <c r="D56" s="274"/>
      <c r="E56" s="274"/>
      <c r="F56" s="274"/>
      <c r="G56" s="274"/>
      <c r="H56" s="274"/>
      <c r="I56" s="274"/>
      <c r="J56" s="274"/>
      <c r="K56" s="274"/>
      <c r="L56" s="274"/>
      <c r="M56" s="275"/>
    </row>
    <row r="57" spans="2:13" x14ac:dyDescent="0.25">
      <c r="B57" s="273" t="s">
        <v>112</v>
      </c>
      <c r="C57" s="274"/>
      <c r="D57" s="274"/>
      <c r="E57" s="274"/>
      <c r="F57" s="274"/>
      <c r="G57" s="274"/>
      <c r="H57" s="274"/>
      <c r="I57" s="274"/>
      <c r="J57" s="274"/>
      <c r="K57" s="274"/>
      <c r="L57" s="274"/>
      <c r="M57" s="275"/>
    </row>
    <row r="58" spans="2:13" x14ac:dyDescent="0.25">
      <c r="B58" s="273" t="s">
        <v>113</v>
      </c>
      <c r="C58" s="274"/>
      <c r="D58" s="274"/>
      <c r="E58" s="274"/>
      <c r="F58" s="274"/>
      <c r="G58" s="274"/>
      <c r="H58" s="274"/>
      <c r="I58" s="274"/>
      <c r="J58" s="274"/>
      <c r="K58" s="274"/>
      <c r="L58" s="274"/>
      <c r="M58" s="275"/>
    </row>
    <row r="59" spans="2:13" x14ac:dyDescent="0.25">
      <c r="B59" s="273" t="s">
        <v>114</v>
      </c>
      <c r="C59" s="274"/>
      <c r="D59" s="274"/>
      <c r="E59" s="274"/>
      <c r="F59" s="274"/>
      <c r="G59" s="274"/>
      <c r="H59" s="274"/>
      <c r="I59" s="274"/>
      <c r="J59" s="274"/>
      <c r="K59" s="274"/>
      <c r="L59" s="274"/>
      <c r="M59" s="275"/>
    </row>
    <row r="60" spans="2:13" x14ac:dyDescent="0.25">
      <c r="B60" s="273" t="s">
        <v>115</v>
      </c>
      <c r="C60" s="274"/>
      <c r="D60" s="274"/>
      <c r="E60" s="274"/>
      <c r="F60" s="274"/>
      <c r="G60" s="274"/>
      <c r="H60" s="274"/>
      <c r="I60" s="274"/>
      <c r="J60" s="274"/>
      <c r="K60" s="274"/>
      <c r="L60" s="274"/>
      <c r="M60" s="275"/>
    </row>
    <row r="61" spans="2:13" x14ac:dyDescent="0.25">
      <c r="B61" s="217" t="s">
        <v>116</v>
      </c>
      <c r="C61" s="218"/>
      <c r="D61" s="218"/>
      <c r="E61" s="218"/>
      <c r="F61" s="218"/>
      <c r="G61" s="218"/>
      <c r="H61" s="218"/>
      <c r="I61" s="218"/>
      <c r="J61" s="218"/>
      <c r="K61" s="218"/>
      <c r="L61" s="218"/>
      <c r="M61" s="219"/>
    </row>
    <row r="62" spans="2:13" x14ac:dyDescent="0.25">
      <c r="B62" s="273" t="s">
        <v>117</v>
      </c>
      <c r="C62" s="274"/>
      <c r="D62" s="274"/>
      <c r="E62" s="274"/>
      <c r="F62" s="274"/>
      <c r="G62" s="274"/>
      <c r="H62" s="274"/>
      <c r="I62" s="274"/>
      <c r="J62" s="274"/>
      <c r="K62" s="274"/>
      <c r="L62" s="274"/>
      <c r="M62" s="275"/>
    </row>
    <row r="63" spans="2:13" x14ac:dyDescent="0.25">
      <c r="B63" s="217" t="s">
        <v>118</v>
      </c>
      <c r="C63" s="218"/>
      <c r="D63" s="218"/>
      <c r="E63" s="218"/>
      <c r="F63" s="218"/>
      <c r="G63" s="218"/>
      <c r="H63" s="218"/>
      <c r="I63" s="218"/>
      <c r="J63" s="218"/>
      <c r="K63" s="218"/>
      <c r="L63" s="218"/>
      <c r="M63" s="219"/>
    </row>
    <row r="64" spans="2:13" x14ac:dyDescent="0.25">
      <c r="B64" s="279" t="s">
        <v>119</v>
      </c>
      <c r="C64" s="280"/>
      <c r="D64" s="280"/>
      <c r="E64" s="280"/>
      <c r="F64" s="280"/>
      <c r="G64" s="280"/>
      <c r="H64" s="280"/>
      <c r="I64" s="280"/>
      <c r="J64" s="280"/>
      <c r="K64" s="280"/>
      <c r="L64" s="280"/>
      <c r="M64" s="281"/>
    </row>
    <row r="65" spans="2:13" x14ac:dyDescent="0.25">
      <c r="B65" s="273" t="s">
        <v>120</v>
      </c>
      <c r="C65" s="274"/>
      <c r="D65" s="274"/>
      <c r="E65" s="274"/>
      <c r="F65" s="274"/>
      <c r="G65" s="274"/>
      <c r="H65" s="274"/>
      <c r="I65" s="274"/>
      <c r="J65" s="274"/>
      <c r="K65" s="274"/>
      <c r="L65" s="274"/>
      <c r="M65" s="275"/>
    </row>
    <row r="66" spans="2:13" x14ac:dyDescent="0.25">
      <c r="B66" s="273" t="s">
        <v>123</v>
      </c>
      <c r="C66" s="274"/>
      <c r="D66" s="274"/>
      <c r="E66" s="274"/>
      <c r="F66" s="274"/>
      <c r="G66" s="274"/>
      <c r="H66" s="274"/>
      <c r="I66" s="274"/>
      <c r="J66" s="274"/>
      <c r="K66" s="274"/>
      <c r="L66" s="274"/>
      <c r="M66" s="275"/>
    </row>
    <row r="67" spans="2:13" x14ac:dyDescent="0.25">
      <c r="B67" s="273" t="s">
        <v>126</v>
      </c>
      <c r="C67" s="274"/>
      <c r="D67" s="274"/>
      <c r="E67" s="274"/>
      <c r="F67" s="274"/>
      <c r="G67" s="274"/>
      <c r="H67" s="274"/>
      <c r="I67" s="274"/>
      <c r="J67" s="274"/>
      <c r="K67" s="274"/>
      <c r="L67" s="274"/>
      <c r="M67" s="275"/>
    </row>
    <row r="68" spans="2:13" x14ac:dyDescent="0.25">
      <c r="B68" s="273" t="s">
        <v>127</v>
      </c>
      <c r="C68" s="274"/>
      <c r="D68" s="274"/>
      <c r="E68" s="274"/>
      <c r="F68" s="274"/>
      <c r="G68" s="274"/>
      <c r="H68" s="274"/>
      <c r="I68" s="274"/>
      <c r="J68" s="274"/>
      <c r="K68" s="274"/>
      <c r="L68" s="274"/>
      <c r="M68" s="275"/>
    </row>
    <row r="69" spans="2:13" x14ac:dyDescent="0.25">
      <c r="B69" s="273" t="s">
        <v>129</v>
      </c>
      <c r="C69" s="274"/>
      <c r="D69" s="274"/>
      <c r="E69" s="274"/>
      <c r="F69" s="274"/>
      <c r="G69" s="274"/>
      <c r="H69" s="274"/>
      <c r="I69" s="274"/>
      <c r="J69" s="274"/>
      <c r="K69" s="274"/>
      <c r="L69" s="274"/>
      <c r="M69" s="275"/>
    </row>
    <row r="70" spans="2:13" x14ac:dyDescent="0.25">
      <c r="B70" s="273" t="s">
        <v>130</v>
      </c>
      <c r="C70" s="274"/>
      <c r="D70" s="274"/>
      <c r="E70" s="274"/>
      <c r="F70" s="274"/>
      <c r="G70" s="274"/>
      <c r="H70" s="274"/>
      <c r="I70" s="274"/>
      <c r="J70" s="274"/>
      <c r="K70" s="274"/>
      <c r="L70" s="274"/>
      <c r="M70" s="275"/>
    </row>
    <row r="71" spans="2:13" x14ac:dyDescent="0.25">
      <c r="B71" s="273" t="s">
        <v>131</v>
      </c>
      <c r="C71" s="274"/>
      <c r="D71" s="274"/>
      <c r="E71" s="274"/>
      <c r="F71" s="274"/>
      <c r="G71" s="274"/>
      <c r="H71" s="274"/>
      <c r="I71" s="274"/>
      <c r="J71" s="274"/>
      <c r="K71" s="274"/>
      <c r="L71" s="274"/>
      <c r="M71" s="275"/>
    </row>
    <row r="72" spans="2:13" x14ac:dyDescent="0.25">
      <c r="B72" s="273" t="s">
        <v>134</v>
      </c>
      <c r="C72" s="274"/>
      <c r="D72" s="274"/>
      <c r="E72" s="274"/>
      <c r="F72" s="274"/>
      <c r="G72" s="274"/>
      <c r="H72" s="274"/>
      <c r="I72" s="274"/>
      <c r="J72" s="274"/>
      <c r="K72" s="274"/>
      <c r="L72" s="274"/>
      <c r="M72" s="275"/>
    </row>
    <row r="73" spans="2:13" ht="14.45" customHeight="1" x14ac:dyDescent="0.25">
      <c r="B73" s="273" t="s">
        <v>135</v>
      </c>
      <c r="C73" s="274"/>
      <c r="D73" s="274"/>
      <c r="E73" s="274"/>
      <c r="F73" s="274"/>
      <c r="G73" s="274"/>
      <c r="H73" s="274"/>
      <c r="I73" s="274"/>
      <c r="J73" s="274"/>
      <c r="K73" s="274"/>
      <c r="L73" s="274"/>
      <c r="M73" s="275"/>
    </row>
    <row r="74" spans="2:13" ht="15" customHeight="1" x14ac:dyDescent="0.25">
      <c r="B74" s="273" t="s">
        <v>136</v>
      </c>
      <c r="C74" s="274"/>
      <c r="D74" s="274"/>
      <c r="E74" s="274"/>
      <c r="F74" s="274"/>
      <c r="G74" s="274"/>
      <c r="H74" s="274"/>
      <c r="I74" s="274"/>
      <c r="J74" s="274"/>
      <c r="K74" s="274"/>
      <c r="L74" s="274"/>
      <c r="M74" s="275"/>
    </row>
    <row r="75" spans="2:13" x14ac:dyDescent="0.25">
      <c r="B75" s="250" t="s">
        <v>137</v>
      </c>
      <c r="C75" s="251"/>
      <c r="D75" s="251"/>
      <c r="E75" s="251"/>
      <c r="F75" s="251"/>
      <c r="G75" s="251"/>
      <c r="H75" s="251"/>
      <c r="I75" s="251"/>
      <c r="J75" s="251"/>
      <c r="K75" s="251"/>
      <c r="L75" s="251"/>
      <c r="M75" s="252"/>
    </row>
    <row r="76" spans="2:13" ht="15" thickBot="1" x14ac:dyDescent="0.3">
      <c r="B76" s="244" t="s">
        <v>138</v>
      </c>
      <c r="C76" s="245"/>
      <c r="D76" s="245"/>
      <c r="E76" s="245"/>
      <c r="F76" s="245"/>
      <c r="G76" s="245"/>
      <c r="H76" s="245"/>
      <c r="I76" s="245"/>
      <c r="J76" s="245"/>
      <c r="K76" s="245"/>
      <c r="L76" s="245"/>
      <c r="M76" s="246"/>
    </row>
    <row r="77" spans="2:13" x14ac:dyDescent="0.25">
      <c r="B77" s="213"/>
      <c r="C77" s="175"/>
      <c r="D77" s="175"/>
      <c r="E77" s="175"/>
      <c r="F77" s="175"/>
      <c r="G77" s="175"/>
      <c r="H77" s="175"/>
      <c r="I77" s="175"/>
      <c r="J77" s="175"/>
      <c r="K77" s="175"/>
      <c r="L77" s="175"/>
      <c r="M77" s="176"/>
    </row>
    <row r="78" spans="2:13" x14ac:dyDescent="0.25">
      <c r="B78" s="213"/>
      <c r="C78" s="175"/>
      <c r="D78" s="175"/>
      <c r="E78" s="175"/>
      <c r="F78" s="175"/>
      <c r="G78" s="175"/>
      <c r="H78" s="175"/>
      <c r="I78" s="175"/>
      <c r="J78" s="175"/>
      <c r="K78" s="175"/>
      <c r="L78" s="175"/>
      <c r="M78" s="176"/>
    </row>
    <row r="79" spans="2:13" ht="15" thickBot="1" x14ac:dyDescent="0.3">
      <c r="B79" s="331" t="s">
        <v>179</v>
      </c>
      <c r="C79" s="332"/>
      <c r="D79" s="332"/>
      <c r="E79" s="332"/>
      <c r="F79" s="332"/>
      <c r="G79" s="332"/>
      <c r="H79" s="332"/>
      <c r="I79" s="332"/>
      <c r="J79" s="332"/>
      <c r="K79" s="332"/>
      <c r="L79" s="332"/>
      <c r="M79" s="333"/>
    </row>
  </sheetData>
  <mergeCells count="54">
    <mergeCell ref="B10:M10"/>
    <mergeCell ref="B48:M48"/>
    <mergeCell ref="B49:M49"/>
    <mergeCell ref="B50:M50"/>
    <mergeCell ref="C45:E45"/>
    <mergeCell ref="C46:E46"/>
    <mergeCell ref="B40:E40"/>
    <mergeCell ref="C42:E42"/>
    <mergeCell ref="C41:E41"/>
    <mergeCell ref="C43:E43"/>
    <mergeCell ref="C44:E44"/>
    <mergeCell ref="B20:E20"/>
    <mergeCell ref="B13:C13"/>
    <mergeCell ref="C22:E22"/>
    <mergeCell ref="C24:E24"/>
    <mergeCell ref="C25:E25"/>
    <mergeCell ref="B79:M79"/>
    <mergeCell ref="B51:M51"/>
    <mergeCell ref="B52:M52"/>
    <mergeCell ref="B53:M53"/>
    <mergeCell ref="B54:M54"/>
    <mergeCell ref="B55:M55"/>
    <mergeCell ref="B67:M67"/>
    <mergeCell ref="B68:M68"/>
    <mergeCell ref="B69:M69"/>
    <mergeCell ref="B70:M70"/>
    <mergeCell ref="B71:M71"/>
    <mergeCell ref="B72:M72"/>
    <mergeCell ref="B73:M73"/>
    <mergeCell ref="B74:M74"/>
    <mergeCell ref="B75:M75"/>
    <mergeCell ref="B76:M76"/>
    <mergeCell ref="B9:M9"/>
    <mergeCell ref="B6:M6"/>
    <mergeCell ref="B7:M7"/>
    <mergeCell ref="B8:M8"/>
    <mergeCell ref="B1:M1"/>
    <mergeCell ref="B2:M2"/>
    <mergeCell ref="C3:M3"/>
    <mergeCell ref="C34:E34"/>
    <mergeCell ref="B66:M66"/>
    <mergeCell ref="B65:M65"/>
    <mergeCell ref="C27:E27"/>
    <mergeCell ref="C30:E30"/>
    <mergeCell ref="C31:E31"/>
    <mergeCell ref="C32:E32"/>
    <mergeCell ref="C33:E33"/>
    <mergeCell ref="B64:M64"/>
    <mergeCell ref="B56:M56"/>
    <mergeCell ref="B57:M57"/>
    <mergeCell ref="B58:M58"/>
    <mergeCell ref="B59:M59"/>
    <mergeCell ref="B60:M60"/>
    <mergeCell ref="B62:M62"/>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E6632E-32FD-4284-B04A-A8524A8BD5BD}">
  <dimension ref="B1:X69"/>
  <sheetViews>
    <sheetView zoomScale="70" zoomScaleNormal="70" workbookViewId="0">
      <selection activeCell="B7" sqref="B7:K7"/>
    </sheetView>
  </sheetViews>
  <sheetFormatPr defaultColWidth="8.85546875" defaultRowHeight="14.25" x14ac:dyDescent="0.25"/>
  <cols>
    <col min="1" max="1" width="3.85546875" style="16" customWidth="1"/>
    <col min="2" max="3" width="46.5703125" style="16" customWidth="1"/>
    <col min="4" max="13" width="10.85546875" style="16" customWidth="1"/>
    <col min="14" max="14" width="13.42578125" style="16" customWidth="1"/>
    <col min="15" max="24" width="10.5703125" style="16" customWidth="1"/>
    <col min="25" max="16384" width="8.85546875" style="16"/>
  </cols>
  <sheetData>
    <row r="1" spans="2:24" ht="23.1" customHeight="1" x14ac:dyDescent="0.25">
      <c r="B1" s="287" t="s">
        <v>12</v>
      </c>
      <c r="C1" s="288"/>
      <c r="D1" s="288"/>
      <c r="E1" s="288"/>
      <c r="F1" s="288"/>
      <c r="G1" s="288"/>
      <c r="H1" s="288"/>
      <c r="I1" s="288"/>
      <c r="J1" s="288"/>
      <c r="K1" s="288"/>
      <c r="L1" s="288"/>
      <c r="M1" s="328"/>
    </row>
    <row r="2" spans="2:24" ht="23.1" customHeight="1" x14ac:dyDescent="0.25">
      <c r="B2" s="291" t="s">
        <v>1</v>
      </c>
      <c r="C2" s="292"/>
      <c r="D2" s="292"/>
      <c r="E2" s="292"/>
      <c r="F2" s="292"/>
      <c r="G2" s="292"/>
      <c r="H2" s="292"/>
      <c r="I2" s="292"/>
      <c r="J2" s="292"/>
      <c r="K2" s="292"/>
      <c r="L2" s="292"/>
      <c r="M2" s="330"/>
    </row>
    <row r="3" spans="2:24" ht="20.45" customHeight="1" thickBot="1" x14ac:dyDescent="0.3">
      <c r="B3" s="129" t="s">
        <v>13</v>
      </c>
      <c r="C3" s="295" t="s">
        <v>14</v>
      </c>
      <c r="D3" s="295"/>
      <c r="E3" s="295"/>
      <c r="F3" s="295"/>
      <c r="G3" s="295"/>
      <c r="H3" s="296"/>
      <c r="I3" s="296"/>
      <c r="J3" s="296"/>
      <c r="K3" s="296"/>
      <c r="L3" s="296"/>
      <c r="M3" s="297"/>
    </row>
    <row r="4" spans="2:24" ht="21" thickBot="1" x14ac:dyDescent="0.3">
      <c r="B4" s="3"/>
      <c r="C4" s="3"/>
      <c r="D4" s="89"/>
      <c r="E4" s="89"/>
      <c r="F4" s="89"/>
      <c r="G4" s="89"/>
      <c r="H4" s="89"/>
    </row>
    <row r="5" spans="2:24" ht="21" thickBot="1" x14ac:dyDescent="0.3">
      <c r="B5" s="131" t="s">
        <v>180</v>
      </c>
      <c r="C5" s="13"/>
      <c r="D5" s="89"/>
      <c r="E5" s="89"/>
    </row>
    <row r="6" spans="2:24" ht="15.75" x14ac:dyDescent="0.25">
      <c r="B6" s="378" t="s">
        <v>181</v>
      </c>
      <c r="C6" s="379"/>
      <c r="D6" s="379"/>
      <c r="E6" s="379"/>
      <c r="F6" s="379"/>
      <c r="G6" s="379"/>
      <c r="H6" s="379"/>
      <c r="I6" s="379"/>
      <c r="J6" s="379"/>
      <c r="K6" s="380"/>
    </row>
    <row r="7" spans="2:24" ht="54.6" customHeight="1" x14ac:dyDescent="0.25">
      <c r="B7" s="228" t="s">
        <v>182</v>
      </c>
      <c r="C7" s="229"/>
      <c r="D7" s="229"/>
      <c r="E7" s="229"/>
      <c r="F7" s="229"/>
      <c r="G7" s="229"/>
      <c r="H7" s="229"/>
      <c r="I7" s="229"/>
      <c r="J7" s="229"/>
      <c r="K7" s="230"/>
      <c r="L7" s="14"/>
      <c r="M7" s="14"/>
      <c r="N7" s="14"/>
    </row>
    <row r="8" spans="2:24" ht="138" customHeight="1" x14ac:dyDescent="0.25">
      <c r="B8" s="228" t="s">
        <v>183</v>
      </c>
      <c r="C8" s="229"/>
      <c r="D8" s="229"/>
      <c r="E8" s="229"/>
      <c r="F8" s="229"/>
      <c r="G8" s="229"/>
      <c r="H8" s="229"/>
      <c r="I8" s="229"/>
      <c r="J8" s="229"/>
      <c r="K8" s="230"/>
      <c r="L8" s="15"/>
      <c r="M8" s="15"/>
      <c r="N8" s="15"/>
    </row>
    <row r="9" spans="2:24" ht="37.35" customHeight="1" x14ac:dyDescent="0.25">
      <c r="B9" s="228" t="s">
        <v>184</v>
      </c>
      <c r="C9" s="229"/>
      <c r="D9" s="229"/>
      <c r="E9" s="229"/>
      <c r="F9" s="229"/>
      <c r="G9" s="229"/>
      <c r="H9" s="229"/>
      <c r="I9" s="229"/>
      <c r="J9" s="229"/>
      <c r="K9" s="230"/>
      <c r="L9" s="15"/>
      <c r="M9" s="15"/>
      <c r="N9" s="15"/>
    </row>
    <row r="10" spans="2:24" ht="24.6" customHeight="1" thickBot="1" x14ac:dyDescent="0.3">
      <c r="B10" s="381" t="s">
        <v>185</v>
      </c>
      <c r="C10" s="382"/>
      <c r="D10" s="382"/>
      <c r="E10" s="382"/>
      <c r="F10" s="382"/>
      <c r="G10" s="382"/>
      <c r="H10" s="382"/>
      <c r="I10" s="382"/>
      <c r="J10" s="382"/>
      <c r="K10" s="383"/>
    </row>
    <row r="11" spans="2:24" ht="18.75" thickBot="1" x14ac:dyDescent="0.3">
      <c r="B11" s="90"/>
      <c r="C11" s="90"/>
      <c r="D11" s="90"/>
      <c r="E11" s="90"/>
    </row>
    <row r="12" spans="2:24" ht="18.75" customHeight="1" thickBot="1" x14ac:dyDescent="0.3">
      <c r="B12" s="221" t="s">
        <v>144</v>
      </c>
      <c r="C12" s="214"/>
      <c r="D12" s="215"/>
    </row>
    <row r="13" spans="2:24" ht="30" x14ac:dyDescent="0.25">
      <c r="B13" s="77"/>
      <c r="C13" s="91"/>
      <c r="D13" s="78" t="s">
        <v>145</v>
      </c>
    </row>
    <row r="14" spans="2:24" ht="15" thickBot="1" x14ac:dyDescent="0.3">
      <c r="B14" s="92" t="s">
        <v>186</v>
      </c>
      <c r="C14" s="93"/>
      <c r="D14" s="161">
        <v>0</v>
      </c>
    </row>
    <row r="15" spans="2:24" ht="18.75" thickBot="1" x14ac:dyDescent="0.3">
      <c r="B15" s="90"/>
      <c r="C15" s="90"/>
      <c r="D15" s="90"/>
      <c r="E15" s="90"/>
    </row>
    <row r="16" spans="2:24" ht="19.5" customHeight="1" x14ac:dyDescent="0.25">
      <c r="B16" s="372" t="s">
        <v>187</v>
      </c>
      <c r="C16" s="373"/>
      <c r="D16" s="373"/>
      <c r="E16" s="373"/>
      <c r="F16" s="373"/>
      <c r="G16" s="373"/>
      <c r="H16" s="373"/>
      <c r="I16" s="373"/>
      <c r="J16" s="373"/>
      <c r="K16" s="373"/>
      <c r="L16" s="373"/>
      <c r="M16" s="374"/>
      <c r="O16" s="372" t="s">
        <v>188</v>
      </c>
      <c r="P16" s="373"/>
      <c r="Q16" s="373"/>
      <c r="R16" s="373"/>
      <c r="S16" s="373"/>
      <c r="T16" s="373"/>
      <c r="U16" s="373"/>
      <c r="V16" s="373"/>
      <c r="W16" s="373"/>
      <c r="X16" s="374"/>
    </row>
    <row r="17" spans="2:24" ht="18.75" thickBot="1" x14ac:dyDescent="0.3">
      <c r="B17" s="203"/>
      <c r="C17" s="199"/>
      <c r="D17" s="375" t="s">
        <v>189</v>
      </c>
      <c r="E17" s="376"/>
      <c r="F17" s="376"/>
      <c r="G17" s="376"/>
      <c r="H17" s="376"/>
      <c r="I17" s="376"/>
      <c r="J17" s="376"/>
      <c r="K17" s="376"/>
      <c r="L17" s="376"/>
      <c r="M17" s="377"/>
      <c r="N17" s="200"/>
      <c r="O17" s="375" t="s">
        <v>190</v>
      </c>
      <c r="P17" s="376"/>
      <c r="Q17" s="376"/>
      <c r="R17" s="376"/>
      <c r="S17" s="376"/>
      <c r="T17" s="376"/>
      <c r="U17" s="376"/>
      <c r="V17" s="376"/>
      <c r="W17" s="376"/>
      <c r="X17" s="377"/>
    </row>
    <row r="18" spans="2:24" ht="36.75" thickBot="1" x14ac:dyDescent="0.3">
      <c r="B18" s="94" t="s">
        <v>191</v>
      </c>
      <c r="C18" s="94" t="s">
        <v>192</v>
      </c>
      <c r="D18" s="95" t="s">
        <v>35</v>
      </c>
      <c r="E18" s="96" t="s">
        <v>36</v>
      </c>
      <c r="F18" s="96" t="s">
        <v>37</v>
      </c>
      <c r="G18" s="96" t="s">
        <v>38</v>
      </c>
      <c r="H18" s="96" t="s">
        <v>39</v>
      </c>
      <c r="I18" s="96" t="s">
        <v>40</v>
      </c>
      <c r="J18" s="96" t="s">
        <v>41</v>
      </c>
      <c r="K18" s="96" t="s">
        <v>42</v>
      </c>
      <c r="L18" s="96" t="s">
        <v>43</v>
      </c>
      <c r="M18" s="96" t="s">
        <v>44</v>
      </c>
      <c r="N18" s="201"/>
      <c r="O18" s="95" t="s">
        <v>35</v>
      </c>
      <c r="P18" s="96" t="s">
        <v>36</v>
      </c>
      <c r="Q18" s="96" t="s">
        <v>37</v>
      </c>
      <c r="R18" s="96" t="s">
        <v>38</v>
      </c>
      <c r="S18" s="96" t="s">
        <v>39</v>
      </c>
      <c r="T18" s="96" t="s">
        <v>40</v>
      </c>
      <c r="U18" s="96" t="s">
        <v>41</v>
      </c>
      <c r="V18" s="96" t="s">
        <v>42</v>
      </c>
      <c r="W18" s="96" t="s">
        <v>43</v>
      </c>
      <c r="X18" s="96" t="s">
        <v>44</v>
      </c>
    </row>
    <row r="19" spans="2:24" ht="15.75" thickBot="1" x14ac:dyDescent="0.3">
      <c r="B19" s="370"/>
      <c r="C19" s="371"/>
      <c r="D19" s="97"/>
      <c r="E19" s="98"/>
      <c r="F19" s="98"/>
      <c r="G19" s="98"/>
      <c r="H19" s="98"/>
      <c r="I19" s="98"/>
      <c r="J19" s="98"/>
      <c r="K19" s="98"/>
      <c r="L19" s="98"/>
      <c r="M19" s="98"/>
      <c r="N19" s="202"/>
      <c r="O19" s="97"/>
      <c r="P19" s="98"/>
      <c r="Q19" s="98"/>
      <c r="R19" s="98"/>
      <c r="S19" s="98"/>
      <c r="T19" s="98"/>
      <c r="U19" s="98"/>
      <c r="V19" s="98"/>
      <c r="W19" s="98"/>
      <c r="X19" s="98"/>
    </row>
    <row r="20" spans="2:24" ht="16.5" thickBot="1" x14ac:dyDescent="0.3">
      <c r="B20" s="352" t="s">
        <v>193</v>
      </c>
      <c r="C20" s="353"/>
      <c r="D20" s="99"/>
      <c r="E20" s="100"/>
      <c r="F20" s="101"/>
      <c r="G20" s="101"/>
      <c r="H20" s="101"/>
      <c r="I20" s="101"/>
      <c r="J20" s="101"/>
      <c r="K20" s="102"/>
      <c r="L20" s="101"/>
      <c r="M20" s="102"/>
      <c r="N20" s="202"/>
      <c r="O20" s="99"/>
      <c r="P20" s="100"/>
      <c r="Q20" s="101"/>
      <c r="R20" s="101"/>
      <c r="S20" s="101"/>
      <c r="T20" s="101"/>
      <c r="U20" s="101"/>
      <c r="V20" s="102"/>
      <c r="W20" s="101"/>
      <c r="X20" s="102"/>
    </row>
    <row r="21" spans="2:24" ht="255" x14ac:dyDescent="0.25">
      <c r="B21" s="103" t="s">
        <v>194</v>
      </c>
      <c r="C21" s="104" t="s">
        <v>195</v>
      </c>
      <c r="D21" s="105">
        <v>285</v>
      </c>
      <c r="E21" s="106">
        <v>290.24400000000003</v>
      </c>
      <c r="F21" s="106">
        <v>295.58448960000004</v>
      </c>
      <c r="G21" s="106">
        <v>301.02324420864005</v>
      </c>
      <c r="H21" s="106">
        <v>306.56207190207903</v>
      </c>
      <c r="I21" s="106">
        <v>312.20281402507726</v>
      </c>
      <c r="J21" s="106">
        <v>317.94734580313866</v>
      </c>
      <c r="K21" s="106">
        <v>323.79757696591639</v>
      </c>
      <c r="L21" s="106">
        <v>329.75545238208923</v>
      </c>
      <c r="M21" s="107">
        <v>335.82295270591965</v>
      </c>
      <c r="N21" s="202"/>
      <c r="O21" s="108">
        <f>D21*(1-$D$14)</f>
        <v>285</v>
      </c>
      <c r="P21" s="108">
        <f t="shared" ref="P21:P27" si="0">E21*(1-$D$14)</f>
        <v>290.24400000000003</v>
      </c>
      <c r="Q21" s="108">
        <f t="shared" ref="Q21:Q27" si="1">F21*(1-$D$14)</f>
        <v>295.58448960000004</v>
      </c>
      <c r="R21" s="108">
        <f t="shared" ref="R21:R27" si="2">G21*(1-$D$14)</f>
        <v>301.02324420864005</v>
      </c>
      <c r="S21" s="108">
        <f t="shared" ref="S21:S27" si="3">H21*(1-$D$14)</f>
        <v>306.56207190207903</v>
      </c>
      <c r="T21" s="108">
        <f t="shared" ref="T21:T27" si="4">I21*(1-$D$14)</f>
        <v>312.20281402507726</v>
      </c>
      <c r="U21" s="108">
        <f t="shared" ref="U21:U27" si="5">J21*(1-$D$14)</f>
        <v>317.94734580313866</v>
      </c>
      <c r="V21" s="108">
        <f t="shared" ref="V21:V27" si="6">K21*(1-$D$14)</f>
        <v>323.79757696591639</v>
      </c>
      <c r="W21" s="108">
        <f t="shared" ref="W21:W27" si="7">L21*(1-$D$14)</f>
        <v>329.75545238208923</v>
      </c>
      <c r="X21" s="204">
        <f t="shared" ref="X21:X27" si="8">M21*(1-$D$14)</f>
        <v>335.82295270591965</v>
      </c>
    </row>
    <row r="22" spans="2:24" ht="195" x14ac:dyDescent="0.25">
      <c r="B22" s="109" t="s">
        <v>196</v>
      </c>
      <c r="C22" s="110" t="s">
        <v>197</v>
      </c>
      <c r="D22" s="105">
        <v>230</v>
      </c>
      <c r="E22" s="106">
        <v>234.232</v>
      </c>
      <c r="F22" s="106">
        <v>238.5418688</v>
      </c>
      <c r="G22" s="106">
        <v>242.93103918592001</v>
      </c>
      <c r="H22" s="106">
        <v>247.40097030694093</v>
      </c>
      <c r="I22" s="106">
        <v>251.95314816058865</v>
      </c>
      <c r="J22" s="106">
        <v>256.58908608674346</v>
      </c>
      <c r="K22" s="106">
        <v>261.31032527073955</v>
      </c>
      <c r="L22" s="106">
        <v>266.11843525572118</v>
      </c>
      <c r="M22" s="107">
        <v>271.01501446442643</v>
      </c>
      <c r="N22" s="202"/>
      <c r="O22" s="108">
        <f t="shared" ref="O22:O27" si="9">D22*(1-$D$14)</f>
        <v>230</v>
      </c>
      <c r="P22" s="108">
        <f t="shared" si="0"/>
        <v>234.232</v>
      </c>
      <c r="Q22" s="108">
        <f t="shared" si="1"/>
        <v>238.5418688</v>
      </c>
      <c r="R22" s="108">
        <f t="shared" si="2"/>
        <v>242.93103918592001</v>
      </c>
      <c r="S22" s="108">
        <f t="shared" si="3"/>
        <v>247.40097030694093</v>
      </c>
      <c r="T22" s="108">
        <f t="shared" si="4"/>
        <v>251.95314816058865</v>
      </c>
      <c r="U22" s="108">
        <f t="shared" si="5"/>
        <v>256.58908608674346</v>
      </c>
      <c r="V22" s="108">
        <f t="shared" si="6"/>
        <v>261.31032527073955</v>
      </c>
      <c r="W22" s="108">
        <f t="shared" si="7"/>
        <v>266.11843525572118</v>
      </c>
      <c r="X22" s="204">
        <f t="shared" si="8"/>
        <v>271.01501446442643</v>
      </c>
    </row>
    <row r="23" spans="2:24" ht="300" x14ac:dyDescent="0.25">
      <c r="B23" s="109" t="s">
        <v>198</v>
      </c>
      <c r="C23" s="110" t="s">
        <v>199</v>
      </c>
      <c r="D23" s="105">
        <v>195</v>
      </c>
      <c r="E23" s="106">
        <v>198.58799999999999</v>
      </c>
      <c r="F23" s="106">
        <v>202.24201919999999</v>
      </c>
      <c r="G23" s="106">
        <v>205.96327235327999</v>
      </c>
      <c r="H23" s="106">
        <v>209.75299656458034</v>
      </c>
      <c r="I23" s="106">
        <v>213.61245170136863</v>
      </c>
      <c r="J23" s="106">
        <v>217.5429208126738</v>
      </c>
      <c r="K23" s="106">
        <v>221.54571055562701</v>
      </c>
      <c r="L23" s="106">
        <v>225.62215162985055</v>
      </c>
      <c r="M23" s="107">
        <v>229.77359921983981</v>
      </c>
      <c r="N23" s="202"/>
      <c r="O23" s="108">
        <f t="shared" si="9"/>
        <v>195</v>
      </c>
      <c r="P23" s="108">
        <f t="shared" si="0"/>
        <v>198.58799999999999</v>
      </c>
      <c r="Q23" s="108">
        <f t="shared" si="1"/>
        <v>202.24201919999999</v>
      </c>
      <c r="R23" s="108">
        <f t="shared" si="2"/>
        <v>205.96327235327999</v>
      </c>
      <c r="S23" s="108">
        <f t="shared" si="3"/>
        <v>209.75299656458034</v>
      </c>
      <c r="T23" s="108">
        <f t="shared" si="4"/>
        <v>213.61245170136863</v>
      </c>
      <c r="U23" s="108">
        <f t="shared" si="5"/>
        <v>217.5429208126738</v>
      </c>
      <c r="V23" s="108">
        <f t="shared" si="6"/>
        <v>221.54571055562701</v>
      </c>
      <c r="W23" s="108">
        <f t="shared" si="7"/>
        <v>225.62215162985055</v>
      </c>
      <c r="X23" s="204">
        <f t="shared" si="8"/>
        <v>229.77359921983981</v>
      </c>
    </row>
    <row r="24" spans="2:24" ht="210" x14ac:dyDescent="0.25">
      <c r="B24" s="109" t="s">
        <v>200</v>
      </c>
      <c r="C24" s="110" t="s">
        <v>201</v>
      </c>
      <c r="D24" s="105">
        <v>195</v>
      </c>
      <c r="E24" s="106">
        <v>198.58799999999999</v>
      </c>
      <c r="F24" s="106">
        <v>202.24201919999999</v>
      </c>
      <c r="G24" s="106">
        <v>205.96327235327999</v>
      </c>
      <c r="H24" s="106">
        <v>209.75299656458034</v>
      </c>
      <c r="I24" s="106">
        <v>213.61245170136863</v>
      </c>
      <c r="J24" s="106">
        <v>217.5429208126738</v>
      </c>
      <c r="K24" s="106">
        <v>221.54571055562701</v>
      </c>
      <c r="L24" s="106">
        <v>225.62215162985055</v>
      </c>
      <c r="M24" s="107">
        <v>229.77359921983981</v>
      </c>
      <c r="N24" s="202"/>
      <c r="O24" s="108">
        <f t="shared" si="9"/>
        <v>195</v>
      </c>
      <c r="P24" s="108">
        <f t="shared" si="0"/>
        <v>198.58799999999999</v>
      </c>
      <c r="Q24" s="108">
        <f t="shared" si="1"/>
        <v>202.24201919999999</v>
      </c>
      <c r="R24" s="108">
        <f t="shared" si="2"/>
        <v>205.96327235327999</v>
      </c>
      <c r="S24" s="108">
        <f t="shared" si="3"/>
        <v>209.75299656458034</v>
      </c>
      <c r="T24" s="108">
        <f t="shared" si="4"/>
        <v>213.61245170136863</v>
      </c>
      <c r="U24" s="108">
        <f t="shared" si="5"/>
        <v>217.5429208126738</v>
      </c>
      <c r="V24" s="108">
        <f t="shared" si="6"/>
        <v>221.54571055562701</v>
      </c>
      <c r="W24" s="108">
        <f t="shared" si="7"/>
        <v>225.62215162985055</v>
      </c>
      <c r="X24" s="204">
        <f t="shared" si="8"/>
        <v>229.77359921983981</v>
      </c>
    </row>
    <row r="25" spans="2:24" ht="120" x14ac:dyDescent="0.25">
      <c r="B25" s="109" t="s">
        <v>202</v>
      </c>
      <c r="C25" s="110" t="s">
        <v>203</v>
      </c>
      <c r="D25" s="105">
        <v>175</v>
      </c>
      <c r="E25" s="106">
        <v>178.22</v>
      </c>
      <c r="F25" s="106">
        <v>181.49924799999999</v>
      </c>
      <c r="G25" s="106">
        <v>184.8388341632</v>
      </c>
      <c r="H25" s="106">
        <v>188.2398687118029</v>
      </c>
      <c r="I25" s="106">
        <v>191.70348229610008</v>
      </c>
      <c r="J25" s="106">
        <v>195.23082637034832</v>
      </c>
      <c r="K25" s="106">
        <v>198.82307357556274</v>
      </c>
      <c r="L25" s="106">
        <v>202.4814181293531</v>
      </c>
      <c r="M25" s="107">
        <v>206.20707622293321</v>
      </c>
      <c r="N25" s="202"/>
      <c r="O25" s="108">
        <f t="shared" si="9"/>
        <v>175</v>
      </c>
      <c r="P25" s="108">
        <f t="shared" si="0"/>
        <v>178.22</v>
      </c>
      <c r="Q25" s="108">
        <f t="shared" si="1"/>
        <v>181.49924799999999</v>
      </c>
      <c r="R25" s="108">
        <f t="shared" si="2"/>
        <v>184.8388341632</v>
      </c>
      <c r="S25" s="108">
        <f t="shared" si="3"/>
        <v>188.2398687118029</v>
      </c>
      <c r="T25" s="108">
        <f t="shared" si="4"/>
        <v>191.70348229610008</v>
      </c>
      <c r="U25" s="108">
        <f t="shared" si="5"/>
        <v>195.23082637034832</v>
      </c>
      <c r="V25" s="108">
        <f t="shared" si="6"/>
        <v>198.82307357556274</v>
      </c>
      <c r="W25" s="108">
        <f t="shared" si="7"/>
        <v>202.4814181293531</v>
      </c>
      <c r="X25" s="204">
        <f t="shared" si="8"/>
        <v>206.20707622293321</v>
      </c>
    </row>
    <row r="26" spans="2:24" ht="225" x14ac:dyDescent="0.25">
      <c r="B26" s="109" t="s">
        <v>204</v>
      </c>
      <c r="C26" s="110" t="s">
        <v>205</v>
      </c>
      <c r="D26" s="105">
        <v>175</v>
      </c>
      <c r="E26" s="106">
        <v>178.22</v>
      </c>
      <c r="F26" s="106">
        <v>181.49924799999999</v>
      </c>
      <c r="G26" s="106">
        <v>184.8388341632</v>
      </c>
      <c r="H26" s="106">
        <v>188.2398687118029</v>
      </c>
      <c r="I26" s="106">
        <v>191.70348229610008</v>
      </c>
      <c r="J26" s="106">
        <v>195.23082637034832</v>
      </c>
      <c r="K26" s="106">
        <v>198.82307357556274</v>
      </c>
      <c r="L26" s="106">
        <v>202.4814181293531</v>
      </c>
      <c r="M26" s="107">
        <v>206.20707622293321</v>
      </c>
      <c r="N26" s="202"/>
      <c r="O26" s="108">
        <f t="shared" si="9"/>
        <v>175</v>
      </c>
      <c r="P26" s="108">
        <f t="shared" si="0"/>
        <v>178.22</v>
      </c>
      <c r="Q26" s="108">
        <f t="shared" si="1"/>
        <v>181.49924799999999</v>
      </c>
      <c r="R26" s="108">
        <f t="shared" si="2"/>
        <v>184.8388341632</v>
      </c>
      <c r="S26" s="108">
        <f t="shared" si="3"/>
        <v>188.2398687118029</v>
      </c>
      <c r="T26" s="108">
        <f t="shared" si="4"/>
        <v>191.70348229610008</v>
      </c>
      <c r="U26" s="108">
        <f t="shared" si="5"/>
        <v>195.23082637034832</v>
      </c>
      <c r="V26" s="108">
        <f t="shared" si="6"/>
        <v>198.82307357556274</v>
      </c>
      <c r="W26" s="108">
        <f t="shared" si="7"/>
        <v>202.4814181293531</v>
      </c>
      <c r="X26" s="204">
        <f t="shared" si="8"/>
        <v>206.20707622293321</v>
      </c>
    </row>
    <row r="27" spans="2:24" ht="15.75" thickBot="1" x14ac:dyDescent="0.3">
      <c r="B27" s="111" t="s">
        <v>83</v>
      </c>
      <c r="C27" s="112"/>
      <c r="D27" s="113"/>
      <c r="E27" s="114"/>
      <c r="F27" s="106"/>
      <c r="G27" s="106"/>
      <c r="H27" s="106"/>
      <c r="I27" s="106"/>
      <c r="J27" s="106"/>
      <c r="K27" s="106"/>
      <c r="L27" s="106"/>
      <c r="M27" s="107"/>
      <c r="N27" s="202"/>
      <c r="O27" s="108">
        <f t="shared" si="9"/>
        <v>0</v>
      </c>
      <c r="P27" s="108">
        <f t="shared" si="0"/>
        <v>0</v>
      </c>
      <c r="Q27" s="108">
        <f t="shared" si="1"/>
        <v>0</v>
      </c>
      <c r="R27" s="108">
        <f t="shared" si="2"/>
        <v>0</v>
      </c>
      <c r="S27" s="108">
        <f t="shared" si="3"/>
        <v>0</v>
      </c>
      <c r="T27" s="108">
        <f t="shared" si="4"/>
        <v>0</v>
      </c>
      <c r="U27" s="108">
        <f t="shared" si="5"/>
        <v>0</v>
      </c>
      <c r="V27" s="108">
        <f t="shared" si="6"/>
        <v>0</v>
      </c>
      <c r="W27" s="108">
        <f t="shared" si="7"/>
        <v>0</v>
      </c>
      <c r="X27" s="204">
        <f t="shared" si="8"/>
        <v>0</v>
      </c>
    </row>
    <row r="28" spans="2:24" ht="16.5" thickBot="1" x14ac:dyDescent="0.3">
      <c r="B28" s="352" t="s">
        <v>79</v>
      </c>
      <c r="C28" s="353"/>
      <c r="D28" s="115"/>
      <c r="E28" s="101"/>
      <c r="F28" s="116"/>
      <c r="G28" s="101"/>
      <c r="H28" s="116"/>
      <c r="I28" s="101"/>
      <c r="J28" s="101"/>
      <c r="K28" s="101"/>
      <c r="L28" s="116"/>
      <c r="M28" s="102"/>
      <c r="N28" s="202"/>
      <c r="O28" s="115"/>
      <c r="P28" s="101"/>
      <c r="Q28" s="116"/>
      <c r="R28" s="101"/>
      <c r="S28" s="116"/>
      <c r="T28" s="101"/>
      <c r="U28" s="101"/>
      <c r="V28" s="101"/>
      <c r="W28" s="116"/>
      <c r="X28" s="102"/>
    </row>
    <row r="29" spans="2:24" ht="180" x14ac:dyDescent="0.25">
      <c r="B29" s="109" t="s">
        <v>206</v>
      </c>
      <c r="C29" s="110" t="s">
        <v>207</v>
      </c>
      <c r="D29" s="105">
        <v>195</v>
      </c>
      <c r="E29" s="106">
        <v>198.58799999999999</v>
      </c>
      <c r="F29" s="106">
        <v>202.24201919999999</v>
      </c>
      <c r="G29" s="106">
        <v>205.96327235327999</v>
      </c>
      <c r="H29" s="106">
        <v>209.75299656458034</v>
      </c>
      <c r="I29" s="106">
        <v>213.61245170136863</v>
      </c>
      <c r="J29" s="106">
        <v>217.5429208126738</v>
      </c>
      <c r="K29" s="106">
        <v>221.54571055562701</v>
      </c>
      <c r="L29" s="106">
        <v>225.62215162985055</v>
      </c>
      <c r="M29" s="107">
        <v>229.77359921983981</v>
      </c>
      <c r="N29" s="202"/>
      <c r="O29" s="108">
        <f t="shared" ref="O29:O34" si="10">D29*(1-$D$14)</f>
        <v>195</v>
      </c>
      <c r="P29" s="108">
        <f t="shared" ref="P29:P34" si="11">E29*(1-$D$14)</f>
        <v>198.58799999999999</v>
      </c>
      <c r="Q29" s="108">
        <f t="shared" ref="Q29:Q34" si="12">F29*(1-$D$14)</f>
        <v>202.24201919999999</v>
      </c>
      <c r="R29" s="108">
        <f t="shared" ref="R29:R34" si="13">G29*(1-$D$14)</f>
        <v>205.96327235327999</v>
      </c>
      <c r="S29" s="108">
        <f t="shared" ref="S29:S34" si="14">H29*(1-$D$14)</f>
        <v>209.75299656458034</v>
      </c>
      <c r="T29" s="108">
        <f t="shared" ref="T29:T34" si="15">I29*(1-$D$14)</f>
        <v>213.61245170136863</v>
      </c>
      <c r="U29" s="108">
        <f t="shared" ref="U29:U34" si="16">J29*(1-$D$14)</f>
        <v>217.5429208126738</v>
      </c>
      <c r="V29" s="108">
        <f t="shared" ref="V29:V34" si="17">K29*(1-$D$14)</f>
        <v>221.54571055562701</v>
      </c>
      <c r="W29" s="108">
        <f t="shared" ref="W29:W34" si="18">L29*(1-$D$14)</f>
        <v>225.62215162985055</v>
      </c>
      <c r="X29" s="204">
        <f t="shared" ref="X29:X34" si="19">M29*(1-$D$14)</f>
        <v>229.77359921983981</v>
      </c>
    </row>
    <row r="30" spans="2:24" ht="180" x14ac:dyDescent="0.25">
      <c r="B30" s="109" t="s">
        <v>208</v>
      </c>
      <c r="C30" s="110" t="s">
        <v>209</v>
      </c>
      <c r="D30" s="105">
        <v>175</v>
      </c>
      <c r="E30" s="106">
        <v>178.22</v>
      </c>
      <c r="F30" s="106">
        <v>181.49924799999999</v>
      </c>
      <c r="G30" s="106">
        <v>184.8388341632</v>
      </c>
      <c r="H30" s="106">
        <v>188.2398687118029</v>
      </c>
      <c r="I30" s="106">
        <v>191.70348229610008</v>
      </c>
      <c r="J30" s="106">
        <v>195.23082637034832</v>
      </c>
      <c r="K30" s="106">
        <v>198.82307357556274</v>
      </c>
      <c r="L30" s="106">
        <v>202.4814181293531</v>
      </c>
      <c r="M30" s="107">
        <v>206.20707622293321</v>
      </c>
      <c r="N30" s="202"/>
      <c r="O30" s="108">
        <f t="shared" si="10"/>
        <v>175</v>
      </c>
      <c r="P30" s="108">
        <f t="shared" si="11"/>
        <v>178.22</v>
      </c>
      <c r="Q30" s="108">
        <f t="shared" si="12"/>
        <v>181.49924799999999</v>
      </c>
      <c r="R30" s="108">
        <f t="shared" si="13"/>
        <v>184.8388341632</v>
      </c>
      <c r="S30" s="108">
        <f t="shared" si="14"/>
        <v>188.2398687118029</v>
      </c>
      <c r="T30" s="108">
        <f t="shared" si="15"/>
        <v>191.70348229610008</v>
      </c>
      <c r="U30" s="108">
        <f t="shared" si="16"/>
        <v>195.23082637034832</v>
      </c>
      <c r="V30" s="108">
        <f t="shared" si="17"/>
        <v>198.82307357556274</v>
      </c>
      <c r="W30" s="108">
        <f t="shared" si="18"/>
        <v>202.4814181293531</v>
      </c>
      <c r="X30" s="204">
        <f t="shared" si="19"/>
        <v>206.20707622293321</v>
      </c>
    </row>
    <row r="31" spans="2:24" ht="195" x14ac:dyDescent="0.25">
      <c r="B31" s="109" t="s">
        <v>210</v>
      </c>
      <c r="C31" s="110" t="s">
        <v>211</v>
      </c>
      <c r="D31" s="105">
        <v>175</v>
      </c>
      <c r="E31" s="106">
        <v>178.22</v>
      </c>
      <c r="F31" s="106">
        <v>181.49924799999999</v>
      </c>
      <c r="G31" s="106">
        <v>184.8388341632</v>
      </c>
      <c r="H31" s="106">
        <v>188.2398687118029</v>
      </c>
      <c r="I31" s="106">
        <v>191.70348229610008</v>
      </c>
      <c r="J31" s="106">
        <v>195.23082637034832</v>
      </c>
      <c r="K31" s="106">
        <v>198.82307357556274</v>
      </c>
      <c r="L31" s="106">
        <v>202.4814181293531</v>
      </c>
      <c r="M31" s="107">
        <v>206.20707622293321</v>
      </c>
      <c r="N31" s="202"/>
      <c r="O31" s="108">
        <f t="shared" si="10"/>
        <v>175</v>
      </c>
      <c r="P31" s="108">
        <f t="shared" si="11"/>
        <v>178.22</v>
      </c>
      <c r="Q31" s="108">
        <f t="shared" si="12"/>
        <v>181.49924799999999</v>
      </c>
      <c r="R31" s="108">
        <f t="shared" si="13"/>
        <v>184.8388341632</v>
      </c>
      <c r="S31" s="108">
        <f t="shared" si="14"/>
        <v>188.2398687118029</v>
      </c>
      <c r="T31" s="108">
        <f t="shared" si="15"/>
        <v>191.70348229610008</v>
      </c>
      <c r="U31" s="108">
        <f t="shared" si="16"/>
        <v>195.23082637034832</v>
      </c>
      <c r="V31" s="108">
        <f t="shared" si="17"/>
        <v>198.82307357556274</v>
      </c>
      <c r="W31" s="108">
        <f t="shared" si="18"/>
        <v>202.4814181293531</v>
      </c>
      <c r="X31" s="204">
        <f t="shared" si="19"/>
        <v>206.20707622293321</v>
      </c>
    </row>
    <row r="32" spans="2:24" ht="180" x14ac:dyDescent="0.25">
      <c r="B32" s="109" t="s">
        <v>212</v>
      </c>
      <c r="C32" s="110" t="s">
        <v>213</v>
      </c>
      <c r="D32" s="105">
        <v>195</v>
      </c>
      <c r="E32" s="106">
        <v>198.58799999999999</v>
      </c>
      <c r="F32" s="106">
        <v>202.24201919999999</v>
      </c>
      <c r="G32" s="106">
        <v>205.96327235327999</v>
      </c>
      <c r="H32" s="106">
        <v>209.75299656458034</v>
      </c>
      <c r="I32" s="106">
        <v>213.61245170136863</v>
      </c>
      <c r="J32" s="106">
        <v>217.5429208126738</v>
      </c>
      <c r="K32" s="106">
        <v>221.54571055562701</v>
      </c>
      <c r="L32" s="106">
        <v>225.62215162985055</v>
      </c>
      <c r="M32" s="107">
        <v>229.77359921983981</v>
      </c>
      <c r="N32" s="202"/>
      <c r="O32" s="108">
        <f t="shared" si="10"/>
        <v>195</v>
      </c>
      <c r="P32" s="108">
        <f t="shared" si="11"/>
        <v>198.58799999999999</v>
      </c>
      <c r="Q32" s="108">
        <f t="shared" si="12"/>
        <v>202.24201919999999</v>
      </c>
      <c r="R32" s="108">
        <f t="shared" si="13"/>
        <v>205.96327235327999</v>
      </c>
      <c r="S32" s="108">
        <f t="shared" si="14"/>
        <v>209.75299656458034</v>
      </c>
      <c r="T32" s="108">
        <f t="shared" si="15"/>
        <v>213.61245170136863</v>
      </c>
      <c r="U32" s="108">
        <f t="shared" si="16"/>
        <v>217.5429208126738</v>
      </c>
      <c r="V32" s="108">
        <f t="shared" si="17"/>
        <v>221.54571055562701</v>
      </c>
      <c r="W32" s="108">
        <f t="shared" si="18"/>
        <v>225.62215162985055</v>
      </c>
      <c r="X32" s="204">
        <f t="shared" si="19"/>
        <v>229.77359921983981</v>
      </c>
    </row>
    <row r="33" spans="2:24" ht="135" x14ac:dyDescent="0.25">
      <c r="B33" s="109" t="s">
        <v>214</v>
      </c>
      <c r="C33" s="110" t="s">
        <v>215</v>
      </c>
      <c r="D33" s="105">
        <v>175</v>
      </c>
      <c r="E33" s="106">
        <v>178.22</v>
      </c>
      <c r="F33" s="106">
        <v>181.49924799999999</v>
      </c>
      <c r="G33" s="106">
        <v>184.8388341632</v>
      </c>
      <c r="H33" s="106">
        <v>188.2398687118029</v>
      </c>
      <c r="I33" s="106">
        <v>191.70348229610008</v>
      </c>
      <c r="J33" s="106">
        <v>195.23082637034832</v>
      </c>
      <c r="K33" s="106">
        <v>198.82307357556274</v>
      </c>
      <c r="L33" s="106">
        <v>202.4814181293531</v>
      </c>
      <c r="M33" s="107">
        <v>206.20707622293321</v>
      </c>
      <c r="N33" s="202"/>
      <c r="O33" s="108">
        <f t="shared" si="10"/>
        <v>175</v>
      </c>
      <c r="P33" s="108">
        <f t="shared" si="11"/>
        <v>178.22</v>
      </c>
      <c r="Q33" s="108">
        <f t="shared" si="12"/>
        <v>181.49924799999999</v>
      </c>
      <c r="R33" s="108">
        <f t="shared" si="13"/>
        <v>184.8388341632</v>
      </c>
      <c r="S33" s="108">
        <f t="shared" si="14"/>
        <v>188.2398687118029</v>
      </c>
      <c r="T33" s="108">
        <f t="shared" si="15"/>
        <v>191.70348229610008</v>
      </c>
      <c r="U33" s="108">
        <f t="shared" si="16"/>
        <v>195.23082637034832</v>
      </c>
      <c r="V33" s="108">
        <f t="shared" si="17"/>
        <v>198.82307357556274</v>
      </c>
      <c r="W33" s="108">
        <f t="shared" si="18"/>
        <v>202.4814181293531</v>
      </c>
      <c r="X33" s="204">
        <f t="shared" si="19"/>
        <v>206.20707622293321</v>
      </c>
    </row>
    <row r="34" spans="2:24" ht="15.75" thickBot="1" x14ac:dyDescent="0.3">
      <c r="B34" s="111" t="s">
        <v>83</v>
      </c>
      <c r="C34" s="112"/>
      <c r="D34" s="113"/>
      <c r="E34" s="114"/>
      <c r="F34" s="118"/>
      <c r="G34" s="114"/>
      <c r="H34" s="118"/>
      <c r="I34" s="114"/>
      <c r="J34" s="114"/>
      <c r="K34" s="114"/>
      <c r="L34" s="114"/>
      <c r="M34" s="119"/>
      <c r="N34" s="202"/>
      <c r="O34" s="108">
        <f t="shared" si="10"/>
        <v>0</v>
      </c>
      <c r="P34" s="108">
        <f t="shared" si="11"/>
        <v>0</v>
      </c>
      <c r="Q34" s="108">
        <f t="shared" si="12"/>
        <v>0</v>
      </c>
      <c r="R34" s="108">
        <f t="shared" si="13"/>
        <v>0</v>
      </c>
      <c r="S34" s="108">
        <f t="shared" si="14"/>
        <v>0</v>
      </c>
      <c r="T34" s="108">
        <f t="shared" si="15"/>
        <v>0</v>
      </c>
      <c r="U34" s="108">
        <f t="shared" si="16"/>
        <v>0</v>
      </c>
      <c r="V34" s="108">
        <f t="shared" si="17"/>
        <v>0</v>
      </c>
      <c r="W34" s="108">
        <f t="shared" si="18"/>
        <v>0</v>
      </c>
      <c r="X34" s="204">
        <f t="shared" si="19"/>
        <v>0</v>
      </c>
    </row>
    <row r="35" spans="2:24" ht="16.5" thickBot="1" x14ac:dyDescent="0.3">
      <c r="B35" s="352" t="s">
        <v>216</v>
      </c>
      <c r="C35" s="353"/>
      <c r="D35" s="115"/>
      <c r="E35" s="101"/>
      <c r="F35" s="116"/>
      <c r="G35" s="101"/>
      <c r="H35" s="116"/>
      <c r="I35" s="101"/>
      <c r="J35" s="101"/>
      <c r="K35" s="101"/>
      <c r="L35" s="116"/>
      <c r="M35" s="102"/>
      <c r="N35" s="202"/>
      <c r="O35" s="115"/>
      <c r="P35" s="101"/>
      <c r="Q35" s="116"/>
      <c r="R35" s="101"/>
      <c r="S35" s="116"/>
      <c r="T35" s="101"/>
      <c r="U35" s="101"/>
      <c r="V35" s="101"/>
      <c r="W35" s="116"/>
      <c r="X35" s="102"/>
    </row>
    <row r="36" spans="2:24" ht="225" x14ac:dyDescent="0.25">
      <c r="B36" s="109" t="s">
        <v>217</v>
      </c>
      <c r="C36" s="110" t="s">
        <v>218</v>
      </c>
      <c r="D36" s="105">
        <v>175</v>
      </c>
      <c r="E36" s="106">
        <v>178.22</v>
      </c>
      <c r="F36" s="106">
        <v>181.49924799999999</v>
      </c>
      <c r="G36" s="106">
        <v>184.8388341632</v>
      </c>
      <c r="H36" s="106">
        <v>188.2398687118029</v>
      </c>
      <c r="I36" s="106">
        <v>191.70348229610008</v>
      </c>
      <c r="J36" s="106">
        <v>195.23082637034832</v>
      </c>
      <c r="K36" s="106">
        <v>198.82307357556274</v>
      </c>
      <c r="L36" s="106">
        <v>202.4814181293531</v>
      </c>
      <c r="M36" s="107">
        <v>206.20707622293321</v>
      </c>
      <c r="N36" s="202"/>
      <c r="O36" s="108">
        <f t="shared" ref="O36:O51" si="20">D36*(1-$D$14)</f>
        <v>175</v>
      </c>
      <c r="P36" s="108">
        <f t="shared" ref="P36:P51" si="21">E36*(1-$D$14)</f>
        <v>178.22</v>
      </c>
      <c r="Q36" s="108">
        <f t="shared" ref="Q36:Q51" si="22">F36*(1-$D$14)</f>
        <v>181.49924799999999</v>
      </c>
      <c r="R36" s="108">
        <f t="shared" ref="R36:R51" si="23">G36*(1-$D$14)</f>
        <v>184.8388341632</v>
      </c>
      <c r="S36" s="108">
        <f t="shared" ref="S36:S51" si="24">H36*(1-$D$14)</f>
        <v>188.2398687118029</v>
      </c>
      <c r="T36" s="108">
        <f t="shared" ref="T36:T51" si="25">I36*(1-$D$14)</f>
        <v>191.70348229610008</v>
      </c>
      <c r="U36" s="108">
        <f t="shared" ref="U36:U51" si="26">J36*(1-$D$14)</f>
        <v>195.23082637034832</v>
      </c>
      <c r="V36" s="108">
        <f t="shared" ref="V36:V51" si="27">K36*(1-$D$14)</f>
        <v>198.82307357556274</v>
      </c>
      <c r="W36" s="108">
        <f t="shared" ref="W36:W51" si="28">L36*(1-$D$14)</f>
        <v>202.4814181293531</v>
      </c>
      <c r="X36" s="204">
        <f t="shared" ref="X36:X51" si="29">M36*(1-$D$14)</f>
        <v>206.20707622293321</v>
      </c>
    </row>
    <row r="37" spans="2:24" ht="75" x14ac:dyDescent="0.25">
      <c r="B37" s="109" t="s">
        <v>219</v>
      </c>
      <c r="C37" s="110" t="s">
        <v>220</v>
      </c>
      <c r="D37" s="105">
        <v>175</v>
      </c>
      <c r="E37" s="106">
        <v>178.22</v>
      </c>
      <c r="F37" s="106">
        <v>181.49924799999999</v>
      </c>
      <c r="G37" s="106">
        <v>184.8388341632</v>
      </c>
      <c r="H37" s="106">
        <v>188.2398687118029</v>
      </c>
      <c r="I37" s="106">
        <v>191.70348229610008</v>
      </c>
      <c r="J37" s="106">
        <v>195.23082637034832</v>
      </c>
      <c r="K37" s="106">
        <v>198.82307357556274</v>
      </c>
      <c r="L37" s="106">
        <v>202.4814181293531</v>
      </c>
      <c r="M37" s="107">
        <v>206.20707622293321</v>
      </c>
      <c r="N37" s="202"/>
      <c r="O37" s="108">
        <f t="shared" si="20"/>
        <v>175</v>
      </c>
      <c r="P37" s="108">
        <f t="shared" si="21"/>
        <v>178.22</v>
      </c>
      <c r="Q37" s="108">
        <f t="shared" si="22"/>
        <v>181.49924799999999</v>
      </c>
      <c r="R37" s="108">
        <f t="shared" si="23"/>
        <v>184.8388341632</v>
      </c>
      <c r="S37" s="108">
        <f t="shared" si="24"/>
        <v>188.2398687118029</v>
      </c>
      <c r="T37" s="108">
        <f t="shared" si="25"/>
        <v>191.70348229610008</v>
      </c>
      <c r="U37" s="108">
        <f t="shared" si="26"/>
        <v>195.23082637034832</v>
      </c>
      <c r="V37" s="108">
        <f t="shared" si="27"/>
        <v>198.82307357556274</v>
      </c>
      <c r="W37" s="108">
        <f t="shared" si="28"/>
        <v>202.4814181293531</v>
      </c>
      <c r="X37" s="204">
        <f t="shared" si="29"/>
        <v>206.20707622293321</v>
      </c>
    </row>
    <row r="38" spans="2:24" ht="300" x14ac:dyDescent="0.25">
      <c r="B38" s="109" t="s">
        <v>221</v>
      </c>
      <c r="C38" s="110" t="s">
        <v>199</v>
      </c>
      <c r="D38" s="105">
        <v>195</v>
      </c>
      <c r="E38" s="106">
        <v>198.58799999999999</v>
      </c>
      <c r="F38" s="106">
        <v>202.24201919999999</v>
      </c>
      <c r="G38" s="106">
        <v>205.96327235327999</v>
      </c>
      <c r="H38" s="106">
        <v>209.75299656458034</v>
      </c>
      <c r="I38" s="106">
        <v>213.61245170136863</v>
      </c>
      <c r="J38" s="106">
        <v>217.5429208126738</v>
      </c>
      <c r="K38" s="106">
        <v>221.54571055562701</v>
      </c>
      <c r="L38" s="106">
        <v>225.62215162985055</v>
      </c>
      <c r="M38" s="107">
        <v>229.77359921983981</v>
      </c>
      <c r="N38" s="202"/>
      <c r="O38" s="108">
        <f t="shared" si="20"/>
        <v>195</v>
      </c>
      <c r="P38" s="108">
        <f t="shared" si="21"/>
        <v>198.58799999999999</v>
      </c>
      <c r="Q38" s="108">
        <f t="shared" si="22"/>
        <v>202.24201919999999</v>
      </c>
      <c r="R38" s="108">
        <f t="shared" si="23"/>
        <v>205.96327235327999</v>
      </c>
      <c r="S38" s="108">
        <f t="shared" si="24"/>
        <v>209.75299656458034</v>
      </c>
      <c r="T38" s="108">
        <f t="shared" si="25"/>
        <v>213.61245170136863</v>
      </c>
      <c r="U38" s="108">
        <f t="shared" si="26"/>
        <v>217.5429208126738</v>
      </c>
      <c r="V38" s="108">
        <f t="shared" si="27"/>
        <v>221.54571055562701</v>
      </c>
      <c r="W38" s="108">
        <f t="shared" si="28"/>
        <v>225.62215162985055</v>
      </c>
      <c r="X38" s="204">
        <f t="shared" si="29"/>
        <v>229.77359921983981</v>
      </c>
    </row>
    <row r="39" spans="2:24" ht="15" x14ac:dyDescent="0.25">
      <c r="B39" s="109" t="s">
        <v>222</v>
      </c>
      <c r="C39" s="110"/>
      <c r="D39" s="105" t="s">
        <v>96</v>
      </c>
      <c r="E39" s="106"/>
      <c r="F39" s="117"/>
      <c r="G39" s="106"/>
      <c r="H39" s="117"/>
      <c r="I39" s="106"/>
      <c r="J39" s="106"/>
      <c r="K39" s="106"/>
      <c r="L39" s="106"/>
      <c r="M39" s="107"/>
      <c r="N39" s="202"/>
      <c r="O39" s="108" t="e">
        <f t="shared" si="20"/>
        <v>#VALUE!</v>
      </c>
      <c r="P39" s="108">
        <f t="shared" si="21"/>
        <v>0</v>
      </c>
      <c r="Q39" s="108">
        <f t="shared" si="22"/>
        <v>0</v>
      </c>
      <c r="R39" s="108">
        <f t="shared" si="23"/>
        <v>0</v>
      </c>
      <c r="S39" s="108">
        <f t="shared" si="24"/>
        <v>0</v>
      </c>
      <c r="T39" s="108">
        <f t="shared" si="25"/>
        <v>0</v>
      </c>
      <c r="U39" s="108">
        <f t="shared" si="26"/>
        <v>0</v>
      </c>
      <c r="V39" s="108">
        <f t="shared" si="27"/>
        <v>0</v>
      </c>
      <c r="W39" s="108">
        <f t="shared" si="28"/>
        <v>0</v>
      </c>
      <c r="X39" s="204">
        <f t="shared" si="29"/>
        <v>0</v>
      </c>
    </row>
    <row r="40" spans="2:24" ht="15" x14ac:dyDescent="0.25">
      <c r="B40" s="109" t="s">
        <v>223</v>
      </c>
      <c r="C40" s="110"/>
      <c r="D40" s="105" t="s">
        <v>96</v>
      </c>
      <c r="E40" s="106"/>
      <c r="F40" s="117"/>
      <c r="G40" s="106"/>
      <c r="H40" s="117"/>
      <c r="I40" s="106"/>
      <c r="J40" s="106"/>
      <c r="K40" s="106"/>
      <c r="L40" s="106"/>
      <c r="M40" s="107"/>
      <c r="N40" s="202"/>
      <c r="O40" s="108" t="e">
        <f t="shared" si="20"/>
        <v>#VALUE!</v>
      </c>
      <c r="P40" s="108">
        <f t="shared" si="21"/>
        <v>0</v>
      </c>
      <c r="Q40" s="108">
        <f t="shared" si="22"/>
        <v>0</v>
      </c>
      <c r="R40" s="108">
        <f t="shared" si="23"/>
        <v>0</v>
      </c>
      <c r="S40" s="108">
        <f t="shared" si="24"/>
        <v>0</v>
      </c>
      <c r="T40" s="108">
        <f t="shared" si="25"/>
        <v>0</v>
      </c>
      <c r="U40" s="108">
        <f t="shared" si="26"/>
        <v>0</v>
      </c>
      <c r="V40" s="108">
        <f t="shared" si="27"/>
        <v>0</v>
      </c>
      <c r="W40" s="108">
        <f t="shared" si="28"/>
        <v>0</v>
      </c>
      <c r="X40" s="204">
        <f t="shared" si="29"/>
        <v>0</v>
      </c>
    </row>
    <row r="41" spans="2:24" ht="15" x14ac:dyDescent="0.25">
      <c r="B41" s="109" t="s">
        <v>224</v>
      </c>
      <c r="C41" s="110"/>
      <c r="D41" s="105" t="s">
        <v>96</v>
      </c>
      <c r="E41" s="106"/>
      <c r="F41" s="117"/>
      <c r="G41" s="106"/>
      <c r="H41" s="117"/>
      <c r="I41" s="106"/>
      <c r="J41" s="106"/>
      <c r="K41" s="106"/>
      <c r="L41" s="106"/>
      <c r="M41" s="107"/>
      <c r="N41" s="202"/>
      <c r="O41" s="108" t="e">
        <f t="shared" si="20"/>
        <v>#VALUE!</v>
      </c>
      <c r="P41" s="108">
        <f t="shared" si="21"/>
        <v>0</v>
      </c>
      <c r="Q41" s="108">
        <f t="shared" si="22"/>
        <v>0</v>
      </c>
      <c r="R41" s="108">
        <f t="shared" si="23"/>
        <v>0</v>
      </c>
      <c r="S41" s="108">
        <f t="shared" si="24"/>
        <v>0</v>
      </c>
      <c r="T41" s="108">
        <f t="shared" si="25"/>
        <v>0</v>
      </c>
      <c r="U41" s="108">
        <f t="shared" si="26"/>
        <v>0</v>
      </c>
      <c r="V41" s="108">
        <f t="shared" si="27"/>
        <v>0</v>
      </c>
      <c r="W41" s="108">
        <f t="shared" si="28"/>
        <v>0</v>
      </c>
      <c r="X41" s="204">
        <f t="shared" si="29"/>
        <v>0</v>
      </c>
    </row>
    <row r="42" spans="2:24" ht="15" x14ac:dyDescent="0.25">
      <c r="B42" s="109" t="s">
        <v>225</v>
      </c>
      <c r="C42" s="110"/>
      <c r="D42" s="105" t="s">
        <v>96</v>
      </c>
      <c r="E42" s="106"/>
      <c r="F42" s="117"/>
      <c r="G42" s="106"/>
      <c r="H42" s="117"/>
      <c r="I42" s="106"/>
      <c r="J42" s="106"/>
      <c r="K42" s="106"/>
      <c r="L42" s="106"/>
      <c r="M42" s="107"/>
      <c r="N42" s="202"/>
      <c r="O42" s="108" t="e">
        <f t="shared" si="20"/>
        <v>#VALUE!</v>
      </c>
      <c r="P42" s="108">
        <f t="shared" si="21"/>
        <v>0</v>
      </c>
      <c r="Q42" s="108">
        <f t="shared" si="22"/>
        <v>0</v>
      </c>
      <c r="R42" s="108">
        <f t="shared" si="23"/>
        <v>0</v>
      </c>
      <c r="S42" s="108">
        <f t="shared" si="24"/>
        <v>0</v>
      </c>
      <c r="T42" s="108">
        <f t="shared" si="25"/>
        <v>0</v>
      </c>
      <c r="U42" s="108">
        <f t="shared" si="26"/>
        <v>0</v>
      </c>
      <c r="V42" s="108">
        <f t="shared" si="27"/>
        <v>0</v>
      </c>
      <c r="W42" s="108">
        <f t="shared" si="28"/>
        <v>0</v>
      </c>
      <c r="X42" s="204">
        <f t="shared" si="29"/>
        <v>0</v>
      </c>
    </row>
    <row r="43" spans="2:24" ht="195" x14ac:dyDescent="0.25">
      <c r="B43" s="109" t="s">
        <v>226</v>
      </c>
      <c r="C43" s="110" t="s">
        <v>227</v>
      </c>
      <c r="D43" s="105">
        <v>175</v>
      </c>
      <c r="E43" s="106">
        <v>178.22</v>
      </c>
      <c r="F43" s="106">
        <v>181.49924799999999</v>
      </c>
      <c r="G43" s="106">
        <v>184.8388341632</v>
      </c>
      <c r="H43" s="106">
        <v>188.2398687118029</v>
      </c>
      <c r="I43" s="106">
        <v>191.70348229610008</v>
      </c>
      <c r="J43" s="106">
        <v>195.23082637034832</v>
      </c>
      <c r="K43" s="106">
        <v>198.82307357556274</v>
      </c>
      <c r="L43" s="106">
        <v>202.4814181293531</v>
      </c>
      <c r="M43" s="107">
        <v>206.20707622293321</v>
      </c>
      <c r="N43" s="202"/>
      <c r="O43" s="108">
        <f t="shared" si="20"/>
        <v>175</v>
      </c>
      <c r="P43" s="108">
        <f t="shared" si="21"/>
        <v>178.22</v>
      </c>
      <c r="Q43" s="108">
        <f t="shared" si="22"/>
        <v>181.49924799999999</v>
      </c>
      <c r="R43" s="108">
        <f t="shared" si="23"/>
        <v>184.8388341632</v>
      </c>
      <c r="S43" s="108">
        <f t="shared" si="24"/>
        <v>188.2398687118029</v>
      </c>
      <c r="T43" s="108">
        <f t="shared" si="25"/>
        <v>191.70348229610008</v>
      </c>
      <c r="U43" s="108">
        <f t="shared" si="26"/>
        <v>195.23082637034832</v>
      </c>
      <c r="V43" s="108">
        <f t="shared" si="27"/>
        <v>198.82307357556274</v>
      </c>
      <c r="W43" s="108">
        <f t="shared" si="28"/>
        <v>202.4814181293531</v>
      </c>
      <c r="X43" s="204">
        <f t="shared" si="29"/>
        <v>206.20707622293321</v>
      </c>
    </row>
    <row r="44" spans="2:24" ht="15" x14ac:dyDescent="0.25">
      <c r="B44" s="109" t="s">
        <v>228</v>
      </c>
      <c r="C44" s="110"/>
      <c r="D44" s="105" t="s">
        <v>96</v>
      </c>
      <c r="E44" s="106"/>
      <c r="F44" s="117"/>
      <c r="G44" s="106"/>
      <c r="H44" s="117"/>
      <c r="I44" s="106"/>
      <c r="J44" s="106"/>
      <c r="K44" s="106"/>
      <c r="L44" s="106"/>
      <c r="M44" s="107"/>
      <c r="N44" s="202"/>
      <c r="O44" s="108" t="e">
        <f t="shared" si="20"/>
        <v>#VALUE!</v>
      </c>
      <c r="P44" s="108">
        <f t="shared" si="21"/>
        <v>0</v>
      </c>
      <c r="Q44" s="108">
        <f t="shared" si="22"/>
        <v>0</v>
      </c>
      <c r="R44" s="108">
        <f t="shared" si="23"/>
        <v>0</v>
      </c>
      <c r="S44" s="108">
        <f t="shared" si="24"/>
        <v>0</v>
      </c>
      <c r="T44" s="108">
        <f t="shared" si="25"/>
        <v>0</v>
      </c>
      <c r="U44" s="108">
        <f t="shared" si="26"/>
        <v>0</v>
      </c>
      <c r="V44" s="108">
        <f t="shared" si="27"/>
        <v>0</v>
      </c>
      <c r="W44" s="108">
        <f t="shared" si="28"/>
        <v>0</v>
      </c>
      <c r="X44" s="204">
        <f t="shared" si="29"/>
        <v>0</v>
      </c>
    </row>
    <row r="45" spans="2:24" ht="165" x14ac:dyDescent="0.25">
      <c r="B45" s="109" t="s">
        <v>229</v>
      </c>
      <c r="C45" s="110" t="s">
        <v>230</v>
      </c>
      <c r="D45" s="105">
        <v>175</v>
      </c>
      <c r="E45" s="106">
        <v>178.22</v>
      </c>
      <c r="F45" s="106">
        <v>181.49924799999999</v>
      </c>
      <c r="G45" s="106">
        <v>184.8388341632</v>
      </c>
      <c r="H45" s="106">
        <v>188.2398687118029</v>
      </c>
      <c r="I45" s="106">
        <v>191.70348229610008</v>
      </c>
      <c r="J45" s="106">
        <v>195.23082637034832</v>
      </c>
      <c r="K45" s="106">
        <v>198.82307357556274</v>
      </c>
      <c r="L45" s="106">
        <v>202.4814181293531</v>
      </c>
      <c r="M45" s="107">
        <v>206.20707622293321</v>
      </c>
      <c r="N45" s="202"/>
      <c r="O45" s="108">
        <f t="shared" si="20"/>
        <v>175</v>
      </c>
      <c r="P45" s="108">
        <f t="shared" si="21"/>
        <v>178.22</v>
      </c>
      <c r="Q45" s="108">
        <f t="shared" si="22"/>
        <v>181.49924799999999</v>
      </c>
      <c r="R45" s="108">
        <f t="shared" si="23"/>
        <v>184.8388341632</v>
      </c>
      <c r="S45" s="108">
        <f t="shared" si="24"/>
        <v>188.2398687118029</v>
      </c>
      <c r="T45" s="108">
        <f t="shared" si="25"/>
        <v>191.70348229610008</v>
      </c>
      <c r="U45" s="108">
        <f t="shared" si="26"/>
        <v>195.23082637034832</v>
      </c>
      <c r="V45" s="108">
        <f t="shared" si="27"/>
        <v>198.82307357556274</v>
      </c>
      <c r="W45" s="108">
        <f t="shared" si="28"/>
        <v>202.4814181293531</v>
      </c>
      <c r="X45" s="204">
        <f t="shared" si="29"/>
        <v>206.20707622293321</v>
      </c>
    </row>
    <row r="46" spans="2:24" ht="135" x14ac:dyDescent="0.25">
      <c r="B46" s="109" t="s">
        <v>231</v>
      </c>
      <c r="C46" s="110" t="s">
        <v>232</v>
      </c>
      <c r="D46" s="105">
        <v>190</v>
      </c>
      <c r="E46" s="106">
        <v>193.49600000000001</v>
      </c>
      <c r="F46" s="106">
        <v>197.05632640000002</v>
      </c>
      <c r="G46" s="106">
        <v>200.68216280576002</v>
      </c>
      <c r="H46" s="106">
        <v>204.37471460138599</v>
      </c>
      <c r="I46" s="106">
        <v>208.1352093500515</v>
      </c>
      <c r="J46" s="106">
        <v>211.96489720209243</v>
      </c>
      <c r="K46" s="106">
        <v>215.86505131061094</v>
      </c>
      <c r="L46" s="106">
        <v>219.83696825472617</v>
      </c>
      <c r="M46" s="107">
        <v>223.88196847061315</v>
      </c>
      <c r="N46" s="202"/>
      <c r="O46" s="108">
        <f t="shared" si="20"/>
        <v>190</v>
      </c>
      <c r="P46" s="108">
        <f t="shared" si="21"/>
        <v>193.49600000000001</v>
      </c>
      <c r="Q46" s="108">
        <f t="shared" si="22"/>
        <v>197.05632640000002</v>
      </c>
      <c r="R46" s="108">
        <f t="shared" si="23"/>
        <v>200.68216280576002</v>
      </c>
      <c r="S46" s="108">
        <f t="shared" si="24"/>
        <v>204.37471460138599</v>
      </c>
      <c r="T46" s="108">
        <f t="shared" si="25"/>
        <v>208.1352093500515</v>
      </c>
      <c r="U46" s="108">
        <f t="shared" si="26"/>
        <v>211.96489720209243</v>
      </c>
      <c r="V46" s="108">
        <f t="shared" si="27"/>
        <v>215.86505131061094</v>
      </c>
      <c r="W46" s="108">
        <f t="shared" si="28"/>
        <v>219.83696825472617</v>
      </c>
      <c r="X46" s="204">
        <f t="shared" si="29"/>
        <v>223.88196847061315</v>
      </c>
    </row>
    <row r="47" spans="2:24" ht="135" x14ac:dyDescent="0.25">
      <c r="B47" s="109" t="s">
        <v>233</v>
      </c>
      <c r="C47" s="110" t="s">
        <v>234</v>
      </c>
      <c r="D47" s="105">
        <v>175</v>
      </c>
      <c r="E47" s="106">
        <v>178.22</v>
      </c>
      <c r="F47" s="106">
        <v>181.49924799999999</v>
      </c>
      <c r="G47" s="106">
        <v>184.8388341632</v>
      </c>
      <c r="H47" s="106">
        <v>188.2398687118029</v>
      </c>
      <c r="I47" s="106">
        <v>191.70348229610008</v>
      </c>
      <c r="J47" s="106">
        <v>195.23082637034832</v>
      </c>
      <c r="K47" s="106">
        <v>198.82307357556274</v>
      </c>
      <c r="L47" s="106">
        <v>202.4814181293531</v>
      </c>
      <c r="M47" s="107">
        <v>206.20707622293321</v>
      </c>
      <c r="N47" s="202"/>
      <c r="O47" s="108">
        <f t="shared" si="20"/>
        <v>175</v>
      </c>
      <c r="P47" s="108">
        <f t="shared" si="21"/>
        <v>178.22</v>
      </c>
      <c r="Q47" s="108">
        <f t="shared" si="22"/>
        <v>181.49924799999999</v>
      </c>
      <c r="R47" s="108">
        <f t="shared" si="23"/>
        <v>184.8388341632</v>
      </c>
      <c r="S47" s="108">
        <f t="shared" si="24"/>
        <v>188.2398687118029</v>
      </c>
      <c r="T47" s="108">
        <f t="shared" si="25"/>
        <v>191.70348229610008</v>
      </c>
      <c r="U47" s="108">
        <f t="shared" si="26"/>
        <v>195.23082637034832</v>
      </c>
      <c r="V47" s="108">
        <f t="shared" si="27"/>
        <v>198.82307357556274</v>
      </c>
      <c r="W47" s="108">
        <f t="shared" si="28"/>
        <v>202.4814181293531</v>
      </c>
      <c r="X47" s="204">
        <f t="shared" si="29"/>
        <v>206.20707622293321</v>
      </c>
    </row>
    <row r="48" spans="2:24" ht="135" x14ac:dyDescent="0.25">
      <c r="B48" s="109" t="s">
        <v>235</v>
      </c>
      <c r="C48" s="110" t="s">
        <v>236</v>
      </c>
      <c r="D48" s="105">
        <v>175</v>
      </c>
      <c r="E48" s="106">
        <v>178.22</v>
      </c>
      <c r="F48" s="106">
        <v>181.49924799999999</v>
      </c>
      <c r="G48" s="106">
        <v>184.8388341632</v>
      </c>
      <c r="H48" s="106">
        <v>188.2398687118029</v>
      </c>
      <c r="I48" s="106">
        <v>191.70348229610008</v>
      </c>
      <c r="J48" s="106">
        <v>195.23082637034832</v>
      </c>
      <c r="K48" s="106">
        <v>198.82307357556274</v>
      </c>
      <c r="L48" s="106">
        <v>202.4814181293531</v>
      </c>
      <c r="M48" s="107">
        <v>206.20707622293321</v>
      </c>
      <c r="N48" s="202"/>
      <c r="O48" s="108">
        <f t="shared" si="20"/>
        <v>175</v>
      </c>
      <c r="P48" s="108">
        <f t="shared" si="21"/>
        <v>178.22</v>
      </c>
      <c r="Q48" s="108">
        <f t="shared" si="22"/>
        <v>181.49924799999999</v>
      </c>
      <c r="R48" s="108">
        <f t="shared" si="23"/>
        <v>184.8388341632</v>
      </c>
      <c r="S48" s="108">
        <f t="shared" si="24"/>
        <v>188.2398687118029</v>
      </c>
      <c r="T48" s="108">
        <f t="shared" si="25"/>
        <v>191.70348229610008</v>
      </c>
      <c r="U48" s="108">
        <f t="shared" si="26"/>
        <v>195.23082637034832</v>
      </c>
      <c r="V48" s="108">
        <f t="shared" si="27"/>
        <v>198.82307357556274</v>
      </c>
      <c r="W48" s="108">
        <f t="shared" si="28"/>
        <v>202.4814181293531</v>
      </c>
      <c r="X48" s="204">
        <f t="shared" si="29"/>
        <v>206.20707622293321</v>
      </c>
    </row>
    <row r="49" spans="2:24" ht="105" x14ac:dyDescent="0.25">
      <c r="B49" s="109" t="s">
        <v>237</v>
      </c>
      <c r="C49" s="110" t="s">
        <v>238</v>
      </c>
      <c r="D49" s="105">
        <v>190</v>
      </c>
      <c r="E49" s="106">
        <v>193.49600000000001</v>
      </c>
      <c r="F49" s="106">
        <v>197.05632640000002</v>
      </c>
      <c r="G49" s="106">
        <v>200.68216280576002</v>
      </c>
      <c r="H49" s="106">
        <v>204.37471460138599</v>
      </c>
      <c r="I49" s="106">
        <v>208.1352093500515</v>
      </c>
      <c r="J49" s="106">
        <v>211.96489720209243</v>
      </c>
      <c r="K49" s="106">
        <v>215.86505131061094</v>
      </c>
      <c r="L49" s="106">
        <v>219.83696825472617</v>
      </c>
      <c r="M49" s="107">
        <v>223.88196847061315</v>
      </c>
      <c r="N49" s="202"/>
      <c r="O49" s="108">
        <f t="shared" si="20"/>
        <v>190</v>
      </c>
      <c r="P49" s="108">
        <f t="shared" si="21"/>
        <v>193.49600000000001</v>
      </c>
      <c r="Q49" s="108">
        <f t="shared" si="22"/>
        <v>197.05632640000002</v>
      </c>
      <c r="R49" s="108">
        <f t="shared" si="23"/>
        <v>200.68216280576002</v>
      </c>
      <c r="S49" s="108">
        <f t="shared" si="24"/>
        <v>204.37471460138599</v>
      </c>
      <c r="T49" s="108">
        <f t="shared" si="25"/>
        <v>208.1352093500515</v>
      </c>
      <c r="U49" s="108">
        <f t="shared" si="26"/>
        <v>211.96489720209243</v>
      </c>
      <c r="V49" s="108">
        <f t="shared" si="27"/>
        <v>215.86505131061094</v>
      </c>
      <c r="W49" s="108">
        <f t="shared" si="28"/>
        <v>219.83696825472617</v>
      </c>
      <c r="X49" s="204">
        <f t="shared" si="29"/>
        <v>223.88196847061315</v>
      </c>
    </row>
    <row r="50" spans="2:24" ht="105" x14ac:dyDescent="0.25">
      <c r="B50" s="109" t="s">
        <v>239</v>
      </c>
      <c r="C50" s="110" t="s">
        <v>240</v>
      </c>
      <c r="D50" s="105">
        <v>175</v>
      </c>
      <c r="E50" s="106">
        <v>178.22</v>
      </c>
      <c r="F50" s="106">
        <v>181.49924799999999</v>
      </c>
      <c r="G50" s="106">
        <v>184.8388341632</v>
      </c>
      <c r="H50" s="106">
        <v>188.2398687118029</v>
      </c>
      <c r="I50" s="106">
        <v>191.70348229610008</v>
      </c>
      <c r="J50" s="106">
        <v>195.23082637034832</v>
      </c>
      <c r="K50" s="106">
        <v>198.82307357556274</v>
      </c>
      <c r="L50" s="106">
        <v>202.4814181293531</v>
      </c>
      <c r="M50" s="107">
        <v>206.20707622293321</v>
      </c>
      <c r="N50" s="202"/>
      <c r="O50" s="108">
        <f t="shared" si="20"/>
        <v>175</v>
      </c>
      <c r="P50" s="108">
        <f t="shared" si="21"/>
        <v>178.22</v>
      </c>
      <c r="Q50" s="108">
        <f t="shared" si="22"/>
        <v>181.49924799999999</v>
      </c>
      <c r="R50" s="108">
        <f t="shared" si="23"/>
        <v>184.8388341632</v>
      </c>
      <c r="S50" s="108">
        <f t="shared" si="24"/>
        <v>188.2398687118029</v>
      </c>
      <c r="T50" s="108">
        <f t="shared" si="25"/>
        <v>191.70348229610008</v>
      </c>
      <c r="U50" s="108">
        <f t="shared" si="26"/>
        <v>195.23082637034832</v>
      </c>
      <c r="V50" s="108">
        <f t="shared" si="27"/>
        <v>198.82307357556274</v>
      </c>
      <c r="W50" s="108">
        <f t="shared" si="28"/>
        <v>202.4814181293531</v>
      </c>
      <c r="X50" s="204">
        <f t="shared" si="29"/>
        <v>206.20707622293321</v>
      </c>
    </row>
    <row r="51" spans="2:24" ht="15.75" thickBot="1" x14ac:dyDescent="0.3">
      <c r="B51" s="111" t="s">
        <v>83</v>
      </c>
      <c r="C51" s="112"/>
      <c r="D51" s="113"/>
      <c r="E51" s="114"/>
      <c r="F51" s="118"/>
      <c r="G51" s="114"/>
      <c r="H51" s="118"/>
      <c r="I51" s="114"/>
      <c r="J51" s="114"/>
      <c r="K51" s="114"/>
      <c r="L51" s="114"/>
      <c r="M51" s="119"/>
      <c r="N51" s="202"/>
      <c r="O51" s="108">
        <f t="shared" si="20"/>
        <v>0</v>
      </c>
      <c r="P51" s="108">
        <f t="shared" si="21"/>
        <v>0</v>
      </c>
      <c r="Q51" s="108">
        <f t="shared" si="22"/>
        <v>0</v>
      </c>
      <c r="R51" s="108">
        <f t="shared" si="23"/>
        <v>0</v>
      </c>
      <c r="S51" s="108">
        <f t="shared" si="24"/>
        <v>0</v>
      </c>
      <c r="T51" s="108">
        <f t="shared" si="25"/>
        <v>0</v>
      </c>
      <c r="U51" s="108">
        <f t="shared" si="26"/>
        <v>0</v>
      </c>
      <c r="V51" s="108">
        <f t="shared" si="27"/>
        <v>0</v>
      </c>
      <c r="W51" s="108">
        <f t="shared" si="28"/>
        <v>0</v>
      </c>
      <c r="X51" s="204">
        <f t="shared" si="29"/>
        <v>0</v>
      </c>
    </row>
    <row r="52" spans="2:24" ht="16.5" thickBot="1" x14ac:dyDescent="0.3">
      <c r="B52" s="352" t="s">
        <v>241</v>
      </c>
      <c r="C52" s="353"/>
      <c r="D52" s="115"/>
      <c r="E52" s="101"/>
      <c r="F52" s="116"/>
      <c r="G52" s="101"/>
      <c r="H52" s="116"/>
      <c r="I52" s="101"/>
      <c r="J52" s="101"/>
      <c r="K52" s="101"/>
      <c r="L52" s="116"/>
      <c r="M52" s="102"/>
      <c r="N52" s="202"/>
      <c r="O52" s="115"/>
      <c r="P52" s="101"/>
      <c r="Q52" s="116"/>
      <c r="R52" s="101"/>
      <c r="S52" s="116"/>
      <c r="T52" s="101"/>
      <c r="U52" s="101"/>
      <c r="V52" s="101"/>
      <c r="W52" s="116"/>
      <c r="X52" s="102"/>
    </row>
    <row r="53" spans="2:24" ht="15" x14ac:dyDescent="0.25">
      <c r="B53" s="111" t="s">
        <v>83</v>
      </c>
      <c r="C53" s="120"/>
      <c r="D53" s="105"/>
      <c r="E53" s="106"/>
      <c r="F53" s="106"/>
      <c r="G53" s="106"/>
      <c r="H53" s="106"/>
      <c r="I53" s="106"/>
      <c r="J53" s="106"/>
      <c r="K53" s="106"/>
      <c r="L53" s="106"/>
      <c r="M53" s="107"/>
      <c r="N53" s="202"/>
      <c r="O53" s="108">
        <f t="shared" ref="O53:O58" si="30">D53*(1-$D$14)</f>
        <v>0</v>
      </c>
      <c r="P53" s="108">
        <f t="shared" ref="P53:P58" si="31">E53*(1-$D$14)</f>
        <v>0</v>
      </c>
      <c r="Q53" s="108">
        <f t="shared" ref="Q53:Q58" si="32">F53*(1-$D$14)</f>
        <v>0</v>
      </c>
      <c r="R53" s="108">
        <f t="shared" ref="R53:R58" si="33">G53*(1-$D$14)</f>
        <v>0</v>
      </c>
      <c r="S53" s="108">
        <f t="shared" ref="S53:S58" si="34">H53*(1-$D$14)</f>
        <v>0</v>
      </c>
      <c r="T53" s="108">
        <f t="shared" ref="T53:T58" si="35">I53*(1-$D$14)</f>
        <v>0</v>
      </c>
      <c r="U53" s="108">
        <f t="shared" ref="U53:U58" si="36">J53*(1-$D$14)</f>
        <v>0</v>
      </c>
      <c r="V53" s="108">
        <f t="shared" ref="V53:V58" si="37">K53*(1-$D$14)</f>
        <v>0</v>
      </c>
      <c r="W53" s="108">
        <f t="shared" ref="W53:W58" si="38">L53*(1-$D$14)</f>
        <v>0</v>
      </c>
      <c r="X53" s="204">
        <f t="shared" ref="X53:X58" si="39">M53*(1-$D$14)</f>
        <v>0</v>
      </c>
    </row>
    <row r="54" spans="2:24" ht="15" x14ac:dyDescent="0.25">
      <c r="B54" s="111" t="s">
        <v>83</v>
      </c>
      <c r="C54" s="120"/>
      <c r="D54" s="105"/>
      <c r="E54" s="106"/>
      <c r="F54" s="106"/>
      <c r="G54" s="106"/>
      <c r="H54" s="106"/>
      <c r="I54" s="106"/>
      <c r="J54" s="106"/>
      <c r="K54" s="106"/>
      <c r="L54" s="106"/>
      <c r="M54" s="107"/>
      <c r="N54" s="202"/>
      <c r="O54" s="108">
        <f t="shared" si="30"/>
        <v>0</v>
      </c>
      <c r="P54" s="108">
        <f t="shared" si="31"/>
        <v>0</v>
      </c>
      <c r="Q54" s="108">
        <f t="shared" si="32"/>
        <v>0</v>
      </c>
      <c r="R54" s="108">
        <f t="shared" si="33"/>
        <v>0</v>
      </c>
      <c r="S54" s="108">
        <f t="shared" si="34"/>
        <v>0</v>
      </c>
      <c r="T54" s="108">
        <f t="shared" si="35"/>
        <v>0</v>
      </c>
      <c r="U54" s="108">
        <f t="shared" si="36"/>
        <v>0</v>
      </c>
      <c r="V54" s="108">
        <f t="shared" si="37"/>
        <v>0</v>
      </c>
      <c r="W54" s="108">
        <f t="shared" si="38"/>
        <v>0</v>
      </c>
      <c r="X54" s="204">
        <f t="shared" si="39"/>
        <v>0</v>
      </c>
    </row>
    <row r="55" spans="2:24" ht="15" x14ac:dyDescent="0.25">
      <c r="B55" s="111" t="s">
        <v>83</v>
      </c>
      <c r="C55" s="120"/>
      <c r="D55" s="105"/>
      <c r="E55" s="106"/>
      <c r="F55" s="106"/>
      <c r="G55" s="106"/>
      <c r="H55" s="106"/>
      <c r="I55" s="106"/>
      <c r="J55" s="106"/>
      <c r="K55" s="106"/>
      <c r="L55" s="106"/>
      <c r="M55" s="107"/>
      <c r="N55" s="202"/>
      <c r="O55" s="108">
        <f t="shared" si="30"/>
        <v>0</v>
      </c>
      <c r="P55" s="108">
        <f t="shared" si="31"/>
        <v>0</v>
      </c>
      <c r="Q55" s="108">
        <f t="shared" si="32"/>
        <v>0</v>
      </c>
      <c r="R55" s="108">
        <f t="shared" si="33"/>
        <v>0</v>
      </c>
      <c r="S55" s="108">
        <f t="shared" si="34"/>
        <v>0</v>
      </c>
      <c r="T55" s="108">
        <f t="shared" si="35"/>
        <v>0</v>
      </c>
      <c r="U55" s="108">
        <f t="shared" si="36"/>
        <v>0</v>
      </c>
      <c r="V55" s="108">
        <f t="shared" si="37"/>
        <v>0</v>
      </c>
      <c r="W55" s="108">
        <f t="shared" si="38"/>
        <v>0</v>
      </c>
      <c r="X55" s="204">
        <f t="shared" si="39"/>
        <v>0</v>
      </c>
    </row>
    <row r="56" spans="2:24" ht="15" x14ac:dyDescent="0.25">
      <c r="B56" s="111" t="s">
        <v>83</v>
      </c>
      <c r="C56" s="120"/>
      <c r="D56" s="105"/>
      <c r="E56" s="106"/>
      <c r="F56" s="106"/>
      <c r="G56" s="106"/>
      <c r="H56" s="106"/>
      <c r="I56" s="106"/>
      <c r="J56" s="106"/>
      <c r="K56" s="106"/>
      <c r="L56" s="106"/>
      <c r="M56" s="107"/>
      <c r="N56" s="202"/>
      <c r="O56" s="108">
        <f t="shared" si="30"/>
        <v>0</v>
      </c>
      <c r="P56" s="108">
        <f t="shared" si="31"/>
        <v>0</v>
      </c>
      <c r="Q56" s="108">
        <f t="shared" si="32"/>
        <v>0</v>
      </c>
      <c r="R56" s="108">
        <f t="shared" si="33"/>
        <v>0</v>
      </c>
      <c r="S56" s="108">
        <f t="shared" si="34"/>
        <v>0</v>
      </c>
      <c r="T56" s="108">
        <f t="shared" si="35"/>
        <v>0</v>
      </c>
      <c r="U56" s="108">
        <f t="shared" si="36"/>
        <v>0</v>
      </c>
      <c r="V56" s="108">
        <f t="shared" si="37"/>
        <v>0</v>
      </c>
      <c r="W56" s="108">
        <f t="shared" si="38"/>
        <v>0</v>
      </c>
      <c r="X56" s="204">
        <f t="shared" si="39"/>
        <v>0</v>
      </c>
    </row>
    <row r="57" spans="2:24" ht="15" x14ac:dyDescent="0.25">
      <c r="B57" s="111" t="s">
        <v>83</v>
      </c>
      <c r="C57" s="120"/>
      <c r="D57" s="105"/>
      <c r="E57" s="106"/>
      <c r="F57" s="106"/>
      <c r="G57" s="106"/>
      <c r="H57" s="106"/>
      <c r="I57" s="106"/>
      <c r="J57" s="106"/>
      <c r="K57" s="106"/>
      <c r="L57" s="106"/>
      <c r="M57" s="107"/>
      <c r="N57" s="202"/>
      <c r="O57" s="108">
        <f t="shared" si="30"/>
        <v>0</v>
      </c>
      <c r="P57" s="108">
        <f t="shared" si="31"/>
        <v>0</v>
      </c>
      <c r="Q57" s="108">
        <f t="shared" si="32"/>
        <v>0</v>
      </c>
      <c r="R57" s="108">
        <f t="shared" si="33"/>
        <v>0</v>
      </c>
      <c r="S57" s="108">
        <f t="shared" si="34"/>
        <v>0</v>
      </c>
      <c r="T57" s="108">
        <f t="shared" si="35"/>
        <v>0</v>
      </c>
      <c r="U57" s="108">
        <f t="shared" si="36"/>
        <v>0</v>
      </c>
      <c r="V57" s="108">
        <f t="shared" si="37"/>
        <v>0</v>
      </c>
      <c r="W57" s="108">
        <f t="shared" si="38"/>
        <v>0</v>
      </c>
      <c r="X57" s="204">
        <f t="shared" si="39"/>
        <v>0</v>
      </c>
    </row>
    <row r="58" spans="2:24" ht="15.75" thickBot="1" x14ac:dyDescent="0.3">
      <c r="B58" s="121" t="s">
        <v>83</v>
      </c>
      <c r="C58" s="122"/>
      <c r="D58" s="123"/>
      <c r="E58" s="124"/>
      <c r="F58" s="125"/>
      <c r="G58" s="124"/>
      <c r="H58" s="125"/>
      <c r="I58" s="124"/>
      <c r="J58" s="124"/>
      <c r="K58" s="124"/>
      <c r="L58" s="124"/>
      <c r="M58" s="126"/>
      <c r="N58" s="202"/>
      <c r="O58" s="205">
        <f t="shared" si="30"/>
        <v>0</v>
      </c>
      <c r="P58" s="205">
        <f t="shared" si="31"/>
        <v>0</v>
      </c>
      <c r="Q58" s="205">
        <f t="shared" si="32"/>
        <v>0</v>
      </c>
      <c r="R58" s="205">
        <f t="shared" si="33"/>
        <v>0</v>
      </c>
      <c r="S58" s="205">
        <f t="shared" si="34"/>
        <v>0</v>
      </c>
      <c r="T58" s="205">
        <f t="shared" si="35"/>
        <v>0</v>
      </c>
      <c r="U58" s="205">
        <f t="shared" si="36"/>
        <v>0</v>
      </c>
      <c r="V58" s="205">
        <f t="shared" si="37"/>
        <v>0</v>
      </c>
      <c r="W58" s="205">
        <f t="shared" si="38"/>
        <v>0</v>
      </c>
      <c r="X58" s="206">
        <f t="shared" si="39"/>
        <v>0</v>
      </c>
    </row>
    <row r="59" spans="2:24" ht="15" thickBot="1" x14ac:dyDescent="0.3"/>
    <row r="60" spans="2:24" ht="18.75" thickBot="1" x14ac:dyDescent="0.3">
      <c r="B60" s="343" t="s">
        <v>178</v>
      </c>
      <c r="C60" s="260"/>
      <c r="D60" s="260"/>
      <c r="E60" s="260"/>
      <c r="F60" s="260"/>
      <c r="G60" s="260"/>
      <c r="H60" s="260"/>
      <c r="I60" s="260"/>
      <c r="J60" s="260"/>
      <c r="K60" s="260"/>
      <c r="L60" s="260"/>
      <c r="M60" s="260"/>
      <c r="N60" s="261"/>
    </row>
    <row r="61" spans="2:24" x14ac:dyDescent="0.25">
      <c r="B61" s="358" t="s">
        <v>102</v>
      </c>
      <c r="C61" s="359"/>
      <c r="D61" s="360"/>
      <c r="E61" s="360"/>
      <c r="F61" s="360"/>
      <c r="G61" s="360"/>
      <c r="H61" s="360"/>
      <c r="I61" s="360"/>
      <c r="J61" s="360"/>
      <c r="K61" s="360"/>
      <c r="L61" s="360"/>
      <c r="M61" s="360"/>
      <c r="N61" s="361"/>
    </row>
    <row r="62" spans="2:24" x14ac:dyDescent="0.25">
      <c r="B62" s="362" t="s">
        <v>103</v>
      </c>
      <c r="C62" s="363"/>
      <c r="D62" s="364"/>
      <c r="E62" s="364"/>
      <c r="F62" s="364"/>
      <c r="G62" s="364"/>
      <c r="H62" s="364"/>
      <c r="I62" s="364"/>
      <c r="J62" s="364"/>
      <c r="K62" s="364"/>
      <c r="L62" s="364"/>
      <c r="M62" s="364"/>
      <c r="N62" s="365"/>
    </row>
    <row r="63" spans="2:24" x14ac:dyDescent="0.25">
      <c r="B63" s="366"/>
      <c r="C63" s="367"/>
      <c r="D63" s="368"/>
      <c r="E63" s="368"/>
      <c r="F63" s="368"/>
      <c r="G63" s="368"/>
      <c r="H63" s="368"/>
      <c r="I63" s="368"/>
      <c r="J63" s="368"/>
      <c r="K63" s="368"/>
      <c r="L63" s="368"/>
      <c r="M63" s="368"/>
      <c r="N63" s="369"/>
    </row>
    <row r="64" spans="2:24" x14ac:dyDescent="0.25">
      <c r="B64" s="366"/>
      <c r="C64" s="367"/>
      <c r="D64" s="368"/>
      <c r="E64" s="368"/>
      <c r="F64" s="368"/>
      <c r="G64" s="368"/>
      <c r="H64" s="368"/>
      <c r="I64" s="368"/>
      <c r="J64" s="368"/>
      <c r="K64" s="368"/>
      <c r="L64" s="368"/>
      <c r="M64" s="368"/>
      <c r="N64" s="369"/>
    </row>
    <row r="65" spans="2:14" x14ac:dyDescent="0.25">
      <c r="B65" s="366"/>
      <c r="C65" s="367"/>
      <c r="D65" s="368"/>
      <c r="E65" s="368"/>
      <c r="F65" s="368"/>
      <c r="G65" s="368"/>
      <c r="H65" s="368"/>
      <c r="I65" s="368"/>
      <c r="J65" s="368"/>
      <c r="K65" s="368"/>
      <c r="L65" s="368"/>
      <c r="M65" s="368"/>
      <c r="N65" s="369"/>
    </row>
    <row r="66" spans="2:14" x14ac:dyDescent="0.25">
      <c r="B66" s="366"/>
      <c r="C66" s="367"/>
      <c r="D66" s="368"/>
      <c r="E66" s="368"/>
      <c r="F66" s="368"/>
      <c r="G66" s="368"/>
      <c r="H66" s="368"/>
      <c r="I66" s="368"/>
      <c r="J66" s="368"/>
      <c r="K66" s="368"/>
      <c r="L66" s="368"/>
      <c r="M66" s="368"/>
      <c r="N66" s="369"/>
    </row>
    <row r="67" spans="2:14" x14ac:dyDescent="0.25">
      <c r="B67" s="366"/>
      <c r="C67" s="367"/>
      <c r="D67" s="368"/>
      <c r="E67" s="368"/>
      <c r="F67" s="368"/>
      <c r="G67" s="368"/>
      <c r="H67" s="368"/>
      <c r="I67" s="368"/>
      <c r="J67" s="368"/>
      <c r="K67" s="368"/>
      <c r="L67" s="368"/>
      <c r="M67" s="368"/>
      <c r="N67" s="369"/>
    </row>
    <row r="68" spans="2:14" x14ac:dyDescent="0.25">
      <c r="B68" s="366"/>
      <c r="C68" s="367"/>
      <c r="D68" s="368"/>
      <c r="E68" s="368"/>
      <c r="F68" s="368"/>
      <c r="G68" s="368"/>
      <c r="H68" s="368"/>
      <c r="I68" s="368"/>
      <c r="J68" s="368"/>
      <c r="K68" s="368"/>
      <c r="L68" s="368"/>
      <c r="M68" s="368"/>
      <c r="N68" s="369"/>
    </row>
    <row r="69" spans="2:14" ht="15" thickBot="1" x14ac:dyDescent="0.3">
      <c r="B69" s="354" t="s">
        <v>179</v>
      </c>
      <c r="C69" s="355"/>
      <c r="D69" s="356"/>
      <c r="E69" s="356"/>
      <c r="F69" s="356"/>
      <c r="G69" s="356"/>
      <c r="H69" s="356"/>
      <c r="I69" s="356"/>
      <c r="J69" s="356"/>
      <c r="K69" s="356"/>
      <c r="L69" s="356"/>
      <c r="M69" s="356"/>
      <c r="N69" s="357"/>
    </row>
  </sheetData>
  <mergeCells count="27">
    <mergeCell ref="B2:M2"/>
    <mergeCell ref="B1:M1"/>
    <mergeCell ref="O16:X16"/>
    <mergeCell ref="B8:K8"/>
    <mergeCell ref="B9:K9"/>
    <mergeCell ref="B6:K6"/>
    <mergeCell ref="B10:K10"/>
    <mergeCell ref="B7:K7"/>
    <mergeCell ref="C3:M3"/>
    <mergeCell ref="B20:C20"/>
    <mergeCell ref="B19:C19"/>
    <mergeCell ref="B16:M16"/>
    <mergeCell ref="O17:X17"/>
    <mergeCell ref="B28:C28"/>
    <mergeCell ref="D17:M17"/>
    <mergeCell ref="B35:C35"/>
    <mergeCell ref="B52:C52"/>
    <mergeCell ref="B69:N69"/>
    <mergeCell ref="B60:N60"/>
    <mergeCell ref="B61:N61"/>
    <mergeCell ref="B62:N62"/>
    <mergeCell ref="B63:N63"/>
    <mergeCell ref="B64:N64"/>
    <mergeCell ref="B65:N65"/>
    <mergeCell ref="B66:N66"/>
    <mergeCell ref="B67:N67"/>
    <mergeCell ref="B68:N68"/>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N28"/>
  <sheetViews>
    <sheetView zoomScale="70" zoomScaleNormal="70" workbookViewId="0">
      <selection activeCell="B7" sqref="B7:N7"/>
    </sheetView>
  </sheetViews>
  <sheetFormatPr defaultColWidth="8.85546875" defaultRowHeight="14.25" x14ac:dyDescent="0.25"/>
  <cols>
    <col min="1" max="1" width="3.85546875" style="16" customWidth="1"/>
    <col min="2" max="2" width="40.85546875" style="16" customWidth="1"/>
    <col min="3" max="12" width="15.5703125" style="16" customWidth="1"/>
    <col min="13" max="13" width="16.5703125" style="16" bestFit="1" customWidth="1"/>
    <col min="14" max="16384" width="8.85546875" style="16"/>
  </cols>
  <sheetData>
    <row r="1" spans="2:14" ht="22.5" customHeight="1" x14ac:dyDescent="0.25">
      <c r="B1" s="287" t="s">
        <v>12</v>
      </c>
      <c r="C1" s="288"/>
      <c r="D1" s="288"/>
      <c r="E1" s="288"/>
      <c r="F1" s="288"/>
      <c r="G1" s="288"/>
      <c r="H1" s="288"/>
      <c r="I1" s="288"/>
      <c r="J1" s="288"/>
      <c r="K1" s="289"/>
      <c r="L1" s="289"/>
      <c r="M1" s="290"/>
    </row>
    <row r="2" spans="2:14" ht="23.1" customHeight="1" x14ac:dyDescent="0.25">
      <c r="B2" s="291" t="s">
        <v>1</v>
      </c>
      <c r="C2" s="292"/>
      <c r="D2" s="292"/>
      <c r="E2" s="292"/>
      <c r="F2" s="292"/>
      <c r="G2" s="292"/>
      <c r="H2" s="292"/>
      <c r="I2" s="292"/>
      <c r="J2" s="292"/>
      <c r="K2" s="292"/>
      <c r="L2" s="293"/>
      <c r="M2" s="294"/>
    </row>
    <row r="3" spans="2:14" ht="20.45" customHeight="1" thickBot="1" x14ac:dyDescent="0.3">
      <c r="B3" s="129" t="s">
        <v>13</v>
      </c>
      <c r="C3" s="295" t="s">
        <v>14</v>
      </c>
      <c r="D3" s="295"/>
      <c r="E3" s="295"/>
      <c r="F3" s="295"/>
      <c r="G3" s="295"/>
      <c r="H3" s="296"/>
      <c r="I3" s="296"/>
      <c r="J3" s="296"/>
      <c r="K3" s="296"/>
      <c r="L3" s="296"/>
      <c r="M3" s="297"/>
    </row>
    <row r="4" spans="2:14" ht="15" thickBot="1" x14ac:dyDescent="0.3">
      <c r="B4" s="1"/>
      <c r="C4" s="2"/>
      <c r="D4" s="2"/>
      <c r="E4" s="2"/>
      <c r="F4" s="2"/>
    </row>
    <row r="5" spans="2:14" ht="21" thickBot="1" x14ac:dyDescent="0.35">
      <c r="B5" s="387" t="s">
        <v>242</v>
      </c>
      <c r="C5" s="388"/>
      <c r="D5" s="388"/>
      <c r="E5" s="388"/>
      <c r="F5" s="388"/>
      <c r="G5" s="388"/>
      <c r="H5" s="388"/>
      <c r="I5" s="388"/>
      <c r="J5" s="388"/>
      <c r="K5" s="388"/>
      <c r="L5" s="388"/>
      <c r="M5" s="388"/>
      <c r="N5" s="389"/>
    </row>
    <row r="6" spans="2:14" ht="15.75" x14ac:dyDescent="0.25">
      <c r="B6" s="390" t="s">
        <v>181</v>
      </c>
      <c r="C6" s="391"/>
      <c r="D6" s="391"/>
      <c r="E6" s="391"/>
      <c r="F6" s="391"/>
      <c r="G6" s="391"/>
      <c r="H6" s="391"/>
      <c r="I6" s="391"/>
      <c r="J6" s="391"/>
      <c r="K6" s="391"/>
      <c r="L6" s="391"/>
      <c r="M6" s="391"/>
      <c r="N6" s="392"/>
    </row>
    <row r="7" spans="2:14" ht="90.6" customHeight="1" thickBot="1" x14ac:dyDescent="0.3">
      <c r="B7" s="381" t="s">
        <v>243</v>
      </c>
      <c r="C7" s="382"/>
      <c r="D7" s="382"/>
      <c r="E7" s="382"/>
      <c r="F7" s="382"/>
      <c r="G7" s="382"/>
      <c r="H7" s="382"/>
      <c r="I7" s="382"/>
      <c r="J7" s="382"/>
      <c r="K7" s="382"/>
      <c r="L7" s="382"/>
      <c r="M7" s="382"/>
      <c r="N7" s="393"/>
    </row>
    <row r="8" spans="2:14" ht="27.6" customHeight="1" thickBot="1" x14ac:dyDescent="0.25">
      <c r="B8" s="132"/>
      <c r="C8" s="132"/>
      <c r="D8" s="132"/>
      <c r="E8" s="132"/>
      <c r="F8" s="132"/>
      <c r="G8" s="132"/>
      <c r="H8" s="133"/>
      <c r="I8" s="134"/>
      <c r="J8" s="134"/>
      <c r="K8" s="132"/>
      <c r="L8" s="132"/>
      <c r="M8" s="132"/>
    </row>
    <row r="9" spans="2:14" ht="18.75" thickBot="1" x14ac:dyDescent="0.3">
      <c r="B9" s="135"/>
      <c r="C9" s="136" t="s">
        <v>35</v>
      </c>
      <c r="D9" s="137" t="s">
        <v>36</v>
      </c>
      <c r="E9" s="137" t="s">
        <v>37</v>
      </c>
      <c r="F9" s="137" t="s">
        <v>38</v>
      </c>
      <c r="G9" s="137" t="s">
        <v>39</v>
      </c>
      <c r="H9" s="137" t="s">
        <v>40</v>
      </c>
      <c r="I9" s="137" t="s">
        <v>41</v>
      </c>
      <c r="J9" s="137" t="s">
        <v>42</v>
      </c>
      <c r="K9" s="137" t="s">
        <v>43</v>
      </c>
      <c r="L9" s="138" t="s">
        <v>44</v>
      </c>
      <c r="M9" s="136" t="s">
        <v>45</v>
      </c>
    </row>
    <row r="10" spans="2:14" ht="16.5" thickBot="1" x14ac:dyDescent="0.3">
      <c r="B10" s="139" t="s">
        <v>244</v>
      </c>
      <c r="C10" s="140"/>
      <c r="D10" s="141"/>
      <c r="E10" s="142"/>
      <c r="F10" s="142"/>
      <c r="G10" s="142"/>
      <c r="H10" s="142"/>
      <c r="I10" s="142"/>
      <c r="J10" s="142"/>
      <c r="K10" s="143"/>
      <c r="L10" s="142"/>
      <c r="M10" s="140"/>
    </row>
    <row r="11" spans="2:14" ht="15" x14ac:dyDescent="0.2">
      <c r="B11" s="120" t="s">
        <v>79</v>
      </c>
      <c r="C11" s="105">
        <v>80000</v>
      </c>
      <c r="D11" s="106">
        <v>81472</v>
      </c>
      <c r="E11" s="106">
        <v>82971.084799999997</v>
      </c>
      <c r="F11" s="106">
        <v>84497.75276032</v>
      </c>
      <c r="G11" s="106">
        <v>86052.511411109881</v>
      </c>
      <c r="H11" s="106">
        <v>87635.877621074309</v>
      </c>
      <c r="I11" s="106">
        <v>89248.377769302082</v>
      </c>
      <c r="J11" s="106">
        <v>90890.547920257246</v>
      </c>
      <c r="K11" s="106">
        <v>92562.934001989983</v>
      </c>
      <c r="L11" s="106">
        <v>94266.091987626598</v>
      </c>
      <c r="M11" s="148">
        <f>SUM(C11:L11)</f>
        <v>869597.17827168014</v>
      </c>
    </row>
    <row r="12" spans="2:14" ht="15" x14ac:dyDescent="0.2">
      <c r="B12" s="120" t="s">
        <v>245</v>
      </c>
      <c r="C12" s="105">
        <v>75000</v>
      </c>
      <c r="D12" s="106">
        <v>76380</v>
      </c>
      <c r="E12" s="106">
        <v>77785.392000000007</v>
      </c>
      <c r="F12" s="106">
        <v>79216.643212800001</v>
      </c>
      <c r="G12" s="106">
        <v>80674.229447915524</v>
      </c>
      <c r="H12" s="106">
        <v>82158.635269757171</v>
      </c>
      <c r="I12" s="106">
        <v>83670.3541587207</v>
      </c>
      <c r="J12" s="106">
        <v>85209.888675241164</v>
      </c>
      <c r="K12" s="106">
        <v>86777.7506268656</v>
      </c>
      <c r="L12" s="106">
        <v>88374.461238399934</v>
      </c>
      <c r="M12" s="148">
        <f t="shared" ref="M12:M16" si="0">SUM(C12:L12)</f>
        <v>815247.35462970019</v>
      </c>
    </row>
    <row r="13" spans="2:14" ht="15" x14ac:dyDescent="0.2">
      <c r="B13" s="120" t="s">
        <v>246</v>
      </c>
      <c r="C13" s="105">
        <v>100000</v>
      </c>
      <c r="D13" s="106">
        <v>101840</v>
      </c>
      <c r="E13" s="106">
        <v>103713.856</v>
      </c>
      <c r="F13" s="106">
        <v>105622.19095040001</v>
      </c>
      <c r="G13" s="106">
        <v>107565.63926388737</v>
      </c>
      <c r="H13" s="106">
        <v>109544.84702634289</v>
      </c>
      <c r="I13" s="106">
        <v>111560.4722116276</v>
      </c>
      <c r="J13" s="106">
        <v>113613.18490032155</v>
      </c>
      <c r="K13" s="106">
        <v>115703.66750248746</v>
      </c>
      <c r="L13" s="106">
        <v>117832.61498453323</v>
      </c>
      <c r="M13" s="148">
        <f t="shared" si="0"/>
        <v>1086996.4728396002</v>
      </c>
    </row>
    <row r="14" spans="2:14" ht="30" x14ac:dyDescent="0.2">
      <c r="B14" s="144" t="s">
        <v>83</v>
      </c>
      <c r="C14" s="145"/>
      <c r="D14" s="146"/>
      <c r="E14" s="149"/>
      <c r="F14" s="146"/>
      <c r="G14" s="149"/>
      <c r="H14" s="146"/>
      <c r="I14" s="146"/>
      <c r="J14" s="146"/>
      <c r="K14" s="146"/>
      <c r="L14" s="147"/>
      <c r="M14" s="148">
        <f t="shared" si="0"/>
        <v>0</v>
      </c>
    </row>
    <row r="15" spans="2:14" ht="30" x14ac:dyDescent="0.2">
      <c r="B15" s="144" t="s">
        <v>83</v>
      </c>
      <c r="C15" s="145"/>
      <c r="D15" s="146"/>
      <c r="E15" s="149"/>
      <c r="F15" s="146"/>
      <c r="G15" s="149"/>
      <c r="H15" s="146"/>
      <c r="I15" s="146"/>
      <c r="J15" s="146"/>
      <c r="K15" s="146"/>
      <c r="L15" s="147"/>
      <c r="M15" s="148">
        <f t="shared" si="0"/>
        <v>0</v>
      </c>
    </row>
    <row r="16" spans="2:14" ht="30.75" thickBot="1" x14ac:dyDescent="0.25">
      <c r="B16" s="150" t="s">
        <v>83</v>
      </c>
      <c r="C16" s="151"/>
      <c r="D16" s="152"/>
      <c r="E16" s="153"/>
      <c r="F16" s="152"/>
      <c r="G16" s="153"/>
      <c r="H16" s="152"/>
      <c r="I16" s="152"/>
      <c r="J16" s="152"/>
      <c r="K16" s="152"/>
      <c r="L16" s="154"/>
      <c r="M16" s="155">
        <f t="shared" si="0"/>
        <v>0</v>
      </c>
    </row>
    <row r="17" spans="2:13" ht="15.75" thickBot="1" x14ac:dyDescent="0.3">
      <c r="B17" s="156" t="s">
        <v>49</v>
      </c>
      <c r="C17" s="157">
        <f>SUM(C11:C16)</f>
        <v>255000</v>
      </c>
      <c r="D17" s="158">
        <f>SUM(D11:D16)</f>
        <v>259692</v>
      </c>
      <c r="E17" s="158">
        <f t="shared" ref="E17:K17" si="1">SUM(E11:E16)</f>
        <v>264470.33279999997</v>
      </c>
      <c r="F17" s="158">
        <f t="shared" si="1"/>
        <v>269336.58692352002</v>
      </c>
      <c r="G17" s="158">
        <f t="shared" si="1"/>
        <v>274292.38012291276</v>
      </c>
      <c r="H17" s="158">
        <f t="shared" si="1"/>
        <v>279339.35991717438</v>
      </c>
      <c r="I17" s="158">
        <f t="shared" si="1"/>
        <v>284479.20413965039</v>
      </c>
      <c r="J17" s="158">
        <f t="shared" si="1"/>
        <v>289713.62149581994</v>
      </c>
      <c r="K17" s="158">
        <f t="shared" si="1"/>
        <v>295044.35213134304</v>
      </c>
      <c r="L17" s="158">
        <f>SUM(L11:L16)</f>
        <v>300473.16821055976</v>
      </c>
      <c r="M17" s="159">
        <f>SUM(M11:M16)</f>
        <v>2771841.0057409806</v>
      </c>
    </row>
    <row r="18" spans="2:13" ht="15" thickBot="1" x14ac:dyDescent="0.25">
      <c r="B18" s="132"/>
      <c r="C18" s="132"/>
      <c r="D18" s="132"/>
      <c r="E18" s="132"/>
      <c r="F18" s="132"/>
      <c r="G18" s="132"/>
      <c r="H18" s="132"/>
      <c r="I18" s="132"/>
      <c r="J18" s="132"/>
      <c r="K18" s="132"/>
      <c r="L18" s="132"/>
      <c r="M18" s="132"/>
    </row>
    <row r="19" spans="2:13" ht="18.75" thickBot="1" x14ac:dyDescent="0.3">
      <c r="B19" s="384" t="s">
        <v>247</v>
      </c>
      <c r="C19" s="385"/>
      <c r="D19" s="385"/>
      <c r="E19" s="385"/>
      <c r="F19" s="385"/>
      <c r="G19" s="385"/>
      <c r="H19" s="385"/>
      <c r="I19" s="385"/>
      <c r="J19" s="385"/>
      <c r="K19" s="385"/>
      <c r="L19" s="385"/>
      <c r="M19" s="386"/>
    </row>
    <row r="20" spans="2:13" x14ac:dyDescent="0.25">
      <c r="B20" s="400" t="s">
        <v>248</v>
      </c>
      <c r="C20" s="401"/>
      <c r="D20" s="401"/>
      <c r="E20" s="401"/>
      <c r="F20" s="401"/>
      <c r="G20" s="401"/>
      <c r="H20" s="401"/>
      <c r="I20" s="401"/>
      <c r="J20" s="401"/>
      <c r="K20" s="401"/>
      <c r="L20" s="401"/>
      <c r="M20" s="402"/>
    </row>
    <row r="21" spans="2:13" x14ac:dyDescent="0.25">
      <c r="B21" s="397" t="s">
        <v>249</v>
      </c>
      <c r="C21" s="398"/>
      <c r="D21" s="398"/>
      <c r="E21" s="398"/>
      <c r="F21" s="398"/>
      <c r="G21" s="398"/>
      <c r="H21" s="398"/>
      <c r="I21" s="398"/>
      <c r="J21" s="398"/>
      <c r="K21" s="398"/>
      <c r="L21" s="398"/>
      <c r="M21" s="399"/>
    </row>
    <row r="22" spans="2:13" x14ac:dyDescent="0.25">
      <c r="B22" s="397" t="s">
        <v>250</v>
      </c>
      <c r="C22" s="398"/>
      <c r="D22" s="398"/>
      <c r="E22" s="398"/>
      <c r="F22" s="398"/>
      <c r="G22" s="398"/>
      <c r="H22" s="398"/>
      <c r="I22" s="398"/>
      <c r="J22" s="398"/>
      <c r="K22" s="398"/>
      <c r="L22" s="398"/>
      <c r="M22" s="399"/>
    </row>
    <row r="23" spans="2:13" x14ac:dyDescent="0.25">
      <c r="B23" s="397" t="s">
        <v>251</v>
      </c>
      <c r="C23" s="398"/>
      <c r="D23" s="398"/>
      <c r="E23" s="398"/>
      <c r="F23" s="398"/>
      <c r="G23" s="398"/>
      <c r="H23" s="398"/>
      <c r="I23" s="398"/>
      <c r="J23" s="398"/>
      <c r="K23" s="398"/>
      <c r="L23" s="398"/>
      <c r="M23" s="399"/>
    </row>
    <row r="24" spans="2:13" x14ac:dyDescent="0.25">
      <c r="B24" s="397" t="s">
        <v>252</v>
      </c>
      <c r="C24" s="398"/>
      <c r="D24" s="398"/>
      <c r="E24" s="398"/>
      <c r="F24" s="398"/>
      <c r="G24" s="398"/>
      <c r="H24" s="398"/>
      <c r="I24" s="398"/>
      <c r="J24" s="398"/>
      <c r="K24" s="398"/>
      <c r="L24" s="398"/>
      <c r="M24" s="399"/>
    </row>
    <row r="25" spans="2:13" x14ac:dyDescent="0.25">
      <c r="B25" s="394" t="s">
        <v>253</v>
      </c>
      <c r="C25" s="395"/>
      <c r="D25" s="395"/>
      <c r="E25" s="395"/>
      <c r="F25" s="395"/>
      <c r="G25" s="395"/>
      <c r="H25" s="395"/>
      <c r="I25" s="395"/>
      <c r="J25" s="395"/>
      <c r="K25" s="395"/>
      <c r="L25" s="395"/>
      <c r="M25" s="396"/>
    </row>
    <row r="26" spans="2:13" x14ac:dyDescent="0.25">
      <c r="B26" s="397" t="s">
        <v>254</v>
      </c>
      <c r="C26" s="398"/>
      <c r="D26" s="398"/>
      <c r="E26" s="398"/>
      <c r="F26" s="398"/>
      <c r="G26" s="398"/>
      <c r="H26" s="398"/>
      <c r="I26" s="398"/>
      <c r="J26" s="398"/>
      <c r="K26" s="398"/>
      <c r="L26" s="398"/>
      <c r="M26" s="399"/>
    </row>
    <row r="27" spans="2:13" x14ac:dyDescent="0.25">
      <c r="B27" s="366"/>
      <c r="C27" s="368"/>
      <c r="D27" s="368"/>
      <c r="E27" s="368"/>
      <c r="F27" s="368"/>
      <c r="G27" s="368"/>
      <c r="H27" s="368"/>
      <c r="I27" s="368"/>
      <c r="J27" s="368"/>
      <c r="K27" s="368"/>
      <c r="L27" s="368"/>
      <c r="M27" s="369"/>
    </row>
    <row r="28" spans="2:13" ht="15" thickBot="1" x14ac:dyDescent="0.3">
      <c r="B28" s="354" t="s">
        <v>179</v>
      </c>
      <c r="C28" s="356"/>
      <c r="D28" s="356"/>
      <c r="E28" s="356"/>
      <c r="F28" s="356"/>
      <c r="G28" s="356"/>
      <c r="H28" s="356"/>
      <c r="I28" s="356"/>
      <c r="J28" s="356"/>
      <c r="K28" s="356"/>
      <c r="L28" s="356"/>
      <c r="M28" s="357"/>
    </row>
  </sheetData>
  <mergeCells count="16">
    <mergeCell ref="B25:M25"/>
    <mergeCell ref="B26:M26"/>
    <mergeCell ref="B27:M27"/>
    <mergeCell ref="B28:M28"/>
    <mergeCell ref="B20:M20"/>
    <mergeCell ref="B21:M21"/>
    <mergeCell ref="B22:M22"/>
    <mergeCell ref="B23:M23"/>
    <mergeCell ref="B24:M24"/>
    <mergeCell ref="B19:M19"/>
    <mergeCell ref="B5:N5"/>
    <mergeCell ref="B6:N6"/>
    <mergeCell ref="B7:N7"/>
    <mergeCell ref="B1:M1"/>
    <mergeCell ref="B2:M2"/>
    <mergeCell ref="C3:M3"/>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E2DBBC488612DA4AA4D13CF104CF20AC" ma:contentTypeVersion="8" ma:contentTypeDescription="Create a new document." ma:contentTypeScope="" ma:versionID="07e3482b91b0f2cb12d4456714bd6ab9">
  <xsd:schema xmlns:xsd="http://www.w3.org/2001/XMLSchema" xmlns:xs="http://www.w3.org/2001/XMLSchema" xmlns:p="http://schemas.microsoft.com/office/2006/metadata/properties" xmlns:ns1="http://schemas.microsoft.com/sharepoint/v3" xmlns:ns2="f3fdc5ef-ab9e-4685-b8e4-ee582503f9d0" xmlns:ns3="c7067620-3c93-4237-9659-10f06bb47240" targetNamespace="http://schemas.microsoft.com/office/2006/metadata/properties" ma:root="true" ma:fieldsID="95891967d007e3f4f8a19b3fed3130e5" ns1:_="" ns2:_="" ns3:_="">
    <xsd:import namespace="http://schemas.microsoft.com/sharepoint/v3"/>
    <xsd:import namespace="f3fdc5ef-ab9e-4685-b8e4-ee582503f9d0"/>
    <xsd:import namespace="c7067620-3c93-4237-9659-10f06bb4724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1:_ip_UnifiedCompliancePolicyProperties" minOccurs="0"/>
                <xsd:element ref="ns1:_ip_UnifiedCompliancePolicyUIAc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3" nillable="true" ma:displayName="Unified Compliance Policy Properties" ma:hidden="true" ma:internalName="_ip_UnifiedCompliancePolicyProperties">
      <xsd:simpleType>
        <xsd:restriction base="dms:Note"/>
      </xsd:simpleType>
    </xsd:element>
    <xsd:element name="_ip_UnifiedCompliancePolicyUIAction" ma:index="1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3fdc5ef-ab9e-4685-b8e4-ee582503f9d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7067620-3c93-4237-9659-10f06bb47240"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34445B8-0D21-4D95-BD8C-BF7C20B0D2D9}">
  <ds:schemaRefs>
    <ds:schemaRef ds:uri="http://schemas.microsoft.com/office/2006/metadata/properties"/>
    <ds:schemaRef ds:uri="http://schemas.microsoft.com/office/infopath/2007/PartnerControls"/>
    <ds:schemaRef ds:uri="http://schemas.microsoft.com/sharepoint/v3"/>
  </ds:schemaRefs>
</ds:datastoreItem>
</file>

<file path=customXml/itemProps2.xml><?xml version="1.0" encoding="utf-8"?>
<ds:datastoreItem xmlns:ds="http://schemas.openxmlformats.org/officeDocument/2006/customXml" ds:itemID="{E0858000-7162-4674-8647-4184D3A24EA8}">
  <ds:schemaRefs>
    <ds:schemaRef ds:uri="http://schemas.microsoft.com/sharepoint/v3/contenttype/forms"/>
  </ds:schemaRefs>
</ds:datastoreItem>
</file>

<file path=customXml/itemProps3.xml><?xml version="1.0" encoding="utf-8"?>
<ds:datastoreItem xmlns:ds="http://schemas.openxmlformats.org/officeDocument/2006/customXml" ds:itemID="{880BFA32-A46A-417C-AF2F-739FDAC746D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f3fdc5ef-ab9e-4685-b8e4-ee582503f9d0"/>
    <ds:schemaRef ds:uri="c7067620-3c93-4237-9659-10f06bb4724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Instructions</vt:lpstr>
      <vt:lpstr>1. Full Solution Fixed Price</vt:lpstr>
      <vt:lpstr>2. Full Solution Discount</vt:lpstr>
      <vt:lpstr>3. Hourly Rate Card Pricing</vt:lpstr>
      <vt:lpstr>4. Innov, Value-Adds, Addl Svc</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State of Vermont</dc:creator>
  <cp:keywords/>
  <dc:description/>
  <cp:lastModifiedBy>Tia  Snyder</cp:lastModifiedBy>
  <cp:revision/>
  <dcterms:created xsi:type="dcterms:W3CDTF">2014-10-07T20:32:13Z</dcterms:created>
  <dcterms:modified xsi:type="dcterms:W3CDTF">2024-05-30T14:59:13Z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0x010100E2DBBC488612DA4AA4D13CF104CF20AC</vt:lpwstr>
  </property>
</Properties>
</file>